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60" windowWidth="5205" windowHeight="5205"/>
  </bookViews>
  <sheets>
    <sheet name="Colofon" sheetId="5" r:id="rId1"/>
    <sheet name="Input" sheetId="2" r:id="rId2"/>
    <sheet name="Investeringen" sheetId="4" r:id="rId3"/>
    <sheet name="Output" sheetId="3" r:id="rId4"/>
  </sheets>
  <definedNames>
    <definedName name="_Toc526374576" localSheetId="0">Colofon!$I$1</definedName>
    <definedName name="_xlnm.Print_Area" localSheetId="1">Input!$A$1:$F$69</definedName>
  </definedNames>
  <calcPr calcId="145621"/>
</workbook>
</file>

<file path=xl/calcChain.xml><?xml version="1.0" encoding="utf-8"?>
<calcChain xmlns="http://schemas.openxmlformats.org/spreadsheetml/2006/main">
  <c r="C22" i="2" l="1"/>
  <c r="C21" i="2"/>
  <c r="C20" i="2"/>
  <c r="C19" i="2"/>
  <c r="D15" i="3"/>
  <c r="B5" i="4"/>
  <c r="C63" i="2" l="1"/>
  <c r="C12" i="2"/>
  <c r="D44" i="3" l="1"/>
  <c r="D17" i="3"/>
  <c r="E1" i="3" l="1"/>
  <c r="E15" i="3" s="1"/>
  <c r="C48" i="2"/>
  <c r="C56" i="2"/>
  <c r="E44" i="3" l="1"/>
  <c r="E17" i="3"/>
  <c r="F1" i="3"/>
  <c r="F15" i="3" s="1"/>
  <c r="C14" i="2"/>
  <c r="G1" i="3" l="1"/>
  <c r="G15" i="3" s="1"/>
  <c r="F44" i="3"/>
  <c r="F17" i="3"/>
  <c r="C69" i="2"/>
  <c r="D9" i="3" s="1"/>
  <c r="H1" i="3" l="1"/>
  <c r="H15" i="3" s="1"/>
  <c r="G17" i="3"/>
  <c r="G44" i="3"/>
  <c r="E41" i="2"/>
  <c r="E42" i="2"/>
  <c r="D39" i="2"/>
  <c r="E39" i="2" s="1"/>
  <c r="D41" i="2"/>
  <c r="D42" i="2"/>
  <c r="D43" i="2"/>
  <c r="E43" i="2" s="1"/>
  <c r="D38" i="2"/>
  <c r="E38" i="2" s="1"/>
  <c r="I1" i="3" l="1"/>
  <c r="I15" i="3" s="1"/>
  <c r="H44" i="3"/>
  <c r="H17" i="3"/>
  <c r="C40" i="2"/>
  <c r="C58" i="2"/>
  <c r="D40" i="2" l="1"/>
  <c r="E40" i="2" s="1"/>
  <c r="J1" i="3"/>
  <c r="J15" i="3" s="1"/>
  <c r="I44" i="3"/>
  <c r="I17" i="3"/>
  <c r="B6" i="4"/>
  <c r="C57" i="2"/>
  <c r="K1" i="3" l="1"/>
  <c r="J44" i="3"/>
  <c r="J17" i="3"/>
  <c r="H5" i="3"/>
  <c r="E5" i="3"/>
  <c r="I5" i="3"/>
  <c r="F5" i="3"/>
  <c r="J5" i="3"/>
  <c r="D5" i="3"/>
  <c r="G5" i="3"/>
  <c r="B4" i="4"/>
  <c r="F7" i="3"/>
  <c r="K5" i="3" l="1"/>
  <c r="K15" i="3"/>
  <c r="L1" i="3"/>
  <c r="L15" i="3" s="1"/>
  <c r="K17" i="3"/>
  <c r="K44" i="3"/>
  <c r="E19" i="3"/>
  <c r="B7" i="4"/>
  <c r="B8" i="4" s="1"/>
  <c r="B10" i="4" s="1"/>
  <c r="P7" i="3"/>
  <c r="R7" i="3"/>
  <c r="O7" i="3"/>
  <c r="M7" i="3"/>
  <c r="G7" i="3"/>
  <c r="G11" i="3" s="1"/>
  <c r="Q7" i="3"/>
  <c r="N7" i="3"/>
  <c r="H7" i="3"/>
  <c r="H11" i="3" s="1"/>
  <c r="D7" i="3"/>
  <c r="K7" i="3"/>
  <c r="K11" i="3" s="1"/>
  <c r="E7" i="3"/>
  <c r="E11" i="3" s="1"/>
  <c r="L7" i="3"/>
  <c r="J7" i="3"/>
  <c r="J11" i="3" s="1"/>
  <c r="I7" i="3"/>
  <c r="I11" i="3" s="1"/>
  <c r="F11" i="3"/>
  <c r="J19" i="3"/>
  <c r="I19" i="3"/>
  <c r="G19" i="3"/>
  <c r="F19" i="3"/>
  <c r="H19" i="3"/>
  <c r="D19" i="3"/>
  <c r="K19" i="3" l="1"/>
  <c r="K21" i="3" s="1"/>
  <c r="D25" i="3"/>
  <c r="D29" i="3" s="1"/>
  <c r="E25" i="3"/>
  <c r="E38" i="3" s="1"/>
  <c r="F25" i="3"/>
  <c r="F38" i="3" s="1"/>
  <c r="G25" i="3"/>
  <c r="H25" i="3"/>
  <c r="H29" i="3" s="1"/>
  <c r="I25" i="3"/>
  <c r="J25" i="3"/>
  <c r="J38" i="3" s="1"/>
  <c r="K25" i="3"/>
  <c r="K29" i="3" s="1"/>
  <c r="M1" i="3"/>
  <c r="M15" i="3" s="1"/>
  <c r="L44" i="3"/>
  <c r="L17" i="3"/>
  <c r="L25" i="3"/>
  <c r="L5" i="3"/>
  <c r="L11" i="3" s="1"/>
  <c r="D11" i="3"/>
  <c r="D21" i="3" s="1"/>
  <c r="C7" i="3"/>
  <c r="E21" i="3"/>
  <c r="C40" i="3"/>
  <c r="F21" i="3"/>
  <c r="I21" i="3"/>
  <c r="J21" i="3"/>
  <c r="G21" i="3"/>
  <c r="H21" i="3"/>
  <c r="L19" i="3" l="1"/>
  <c r="L21" i="3" s="1"/>
  <c r="N1" i="3"/>
  <c r="N15" i="3" s="1"/>
  <c r="M44" i="3"/>
  <c r="M17" i="3"/>
  <c r="M25" i="3"/>
  <c r="M38" i="3" s="1"/>
  <c r="M5" i="3"/>
  <c r="M11" i="3" s="1"/>
  <c r="J29" i="3"/>
  <c r="J31" i="3" s="1"/>
  <c r="J33" i="3" s="1"/>
  <c r="D38" i="3"/>
  <c r="D31" i="3"/>
  <c r="D33" i="3" s="1"/>
  <c r="K38" i="3"/>
  <c r="E29" i="3"/>
  <c r="E31" i="3" s="1"/>
  <c r="E33" i="3" s="1"/>
  <c r="E35" i="3" s="1"/>
  <c r="E42" i="3" s="1"/>
  <c r="H38" i="3"/>
  <c r="F29" i="3"/>
  <c r="F31" i="3" s="1"/>
  <c r="H31" i="3"/>
  <c r="H33" i="3" s="1"/>
  <c r="H35" i="3" s="1"/>
  <c r="G29" i="3"/>
  <c r="G31" i="3" s="1"/>
  <c r="G33" i="3" s="1"/>
  <c r="G38" i="3"/>
  <c r="L29" i="3"/>
  <c r="L38" i="3"/>
  <c r="I29" i="3"/>
  <c r="I31" i="3" s="1"/>
  <c r="I33" i="3" s="1"/>
  <c r="I35" i="3" s="1"/>
  <c r="I38" i="3"/>
  <c r="K31" i="3"/>
  <c r="K33" i="3" s="1"/>
  <c r="L31" i="3" l="1"/>
  <c r="L33" i="3" s="1"/>
  <c r="L35" i="3" s="1"/>
  <c r="L42" i="3" s="1"/>
  <c r="M29" i="3"/>
  <c r="M19" i="3"/>
  <c r="M21" i="3" s="1"/>
  <c r="O1" i="3"/>
  <c r="O15" i="3" s="1"/>
  <c r="N44" i="3"/>
  <c r="N17" i="3"/>
  <c r="N19" i="3"/>
  <c r="N25" i="3"/>
  <c r="N5" i="3"/>
  <c r="N11" i="3" s="1"/>
  <c r="E40" i="3"/>
  <c r="C48" i="3" s="1"/>
  <c r="F33" i="3"/>
  <c r="F35" i="3" s="1"/>
  <c r="J35" i="3"/>
  <c r="J42" i="3" s="1"/>
  <c r="H42" i="3"/>
  <c r="H40" i="3"/>
  <c r="I42" i="3"/>
  <c r="I40" i="3"/>
  <c r="G35" i="3"/>
  <c r="K35" i="3"/>
  <c r="D35" i="3"/>
  <c r="L40" i="3" l="1"/>
  <c r="M31" i="3"/>
  <c r="M33" i="3" s="1"/>
  <c r="N21" i="3"/>
  <c r="N29" i="3"/>
  <c r="N38" i="3"/>
  <c r="P1" i="3"/>
  <c r="P15" i="3" s="1"/>
  <c r="O17" i="3"/>
  <c r="O19" i="3" s="1"/>
  <c r="O44" i="3"/>
  <c r="O25" i="3"/>
  <c r="O5" i="3"/>
  <c r="O11" i="3" s="1"/>
  <c r="J40" i="3"/>
  <c r="F42" i="3"/>
  <c r="F40" i="3"/>
  <c r="K42" i="3"/>
  <c r="K40" i="3"/>
  <c r="G42" i="3"/>
  <c r="G40" i="3"/>
  <c r="D40" i="3"/>
  <c r="D42" i="3"/>
  <c r="M35" i="3" l="1"/>
  <c r="M42" i="3" s="1"/>
  <c r="N31" i="3"/>
  <c r="N33" i="3" s="1"/>
  <c r="N35" i="3" s="1"/>
  <c r="O21" i="3"/>
  <c r="O29" i="3"/>
  <c r="O38" i="3"/>
  <c r="Q1" i="3"/>
  <c r="Q15" i="3" s="1"/>
  <c r="P44" i="3"/>
  <c r="P17" i="3"/>
  <c r="P25" i="3"/>
  <c r="P5" i="3"/>
  <c r="P11" i="3" s="1"/>
  <c r="M40" i="3" l="1"/>
  <c r="R1" i="3"/>
  <c r="R15" i="3" s="1"/>
  <c r="Q44" i="3"/>
  <c r="Q17" i="3"/>
  <c r="Q25" i="3"/>
  <c r="Q5" i="3"/>
  <c r="Q11" i="3" s="1"/>
  <c r="O31" i="3"/>
  <c r="N42" i="3"/>
  <c r="N40" i="3"/>
  <c r="P19" i="3"/>
  <c r="P29" i="3"/>
  <c r="P38" i="3"/>
  <c r="O33" i="3" l="1"/>
  <c r="Q19" i="3"/>
  <c r="Q21" i="3" s="1"/>
  <c r="P21" i="3"/>
  <c r="Q38" i="3"/>
  <c r="Q29" i="3"/>
  <c r="S1" i="3"/>
  <c r="S15" i="3" s="1"/>
  <c r="R44" i="3"/>
  <c r="R17" i="3"/>
  <c r="R19" i="3" s="1"/>
  <c r="R25" i="3"/>
  <c r="R5" i="3"/>
  <c r="R11" i="3" s="1"/>
  <c r="T1" i="3" l="1"/>
  <c r="T15" i="3" s="1"/>
  <c r="S17" i="3"/>
  <c r="S44" i="3"/>
  <c r="S25" i="3"/>
  <c r="S5" i="3"/>
  <c r="S11" i="3" s="1"/>
  <c r="Q31" i="3"/>
  <c r="R21" i="3"/>
  <c r="O35" i="3"/>
  <c r="R38" i="3"/>
  <c r="R29" i="3"/>
  <c r="P31" i="3"/>
  <c r="S19" i="3" l="1"/>
  <c r="S21" i="3" s="1"/>
  <c r="S29" i="3"/>
  <c r="S38" i="3"/>
  <c r="U1" i="3"/>
  <c r="U15" i="3" s="1"/>
  <c r="T44" i="3"/>
  <c r="T17" i="3"/>
  <c r="T25" i="3"/>
  <c r="T5" i="3"/>
  <c r="T11" i="3" s="1"/>
  <c r="Q33" i="3"/>
  <c r="Q35" i="3" s="1"/>
  <c r="P33" i="3"/>
  <c r="O42" i="3"/>
  <c r="O40" i="3"/>
  <c r="R31" i="3"/>
  <c r="R33" i="3" s="1"/>
  <c r="R35" i="3" s="1"/>
  <c r="S31" i="3" l="1"/>
  <c r="S33" i="3" s="1"/>
  <c r="S35" i="3" s="1"/>
  <c r="R40" i="3"/>
  <c r="R42" i="3"/>
  <c r="P35" i="3"/>
  <c r="T29" i="3"/>
  <c r="T38" i="3"/>
  <c r="V1" i="3"/>
  <c r="V15" i="3" s="1"/>
  <c r="U44" i="3"/>
  <c r="U17" i="3"/>
  <c r="U25" i="3"/>
  <c r="U5" i="3"/>
  <c r="U11" i="3" s="1"/>
  <c r="Q42" i="3"/>
  <c r="Q40" i="3"/>
  <c r="T19" i="3"/>
  <c r="T21" i="3" s="1"/>
  <c r="S42" i="3" l="1"/>
  <c r="S40" i="3"/>
  <c r="U19" i="3"/>
  <c r="U21" i="3" s="1"/>
  <c r="T31" i="3"/>
  <c r="U29" i="3"/>
  <c r="U38" i="3"/>
  <c r="W1" i="3"/>
  <c r="W15" i="3" s="1"/>
  <c r="V44" i="3"/>
  <c r="V17" i="3"/>
  <c r="V25" i="3"/>
  <c r="V5" i="3"/>
  <c r="V11" i="3" s="1"/>
  <c r="P42" i="3"/>
  <c r="P40" i="3"/>
  <c r="V19" i="3" l="1"/>
  <c r="V21" i="3" s="1"/>
  <c r="V29" i="3"/>
  <c r="V38" i="3"/>
  <c r="X1" i="3"/>
  <c r="X15" i="3" s="1"/>
  <c r="W17" i="3"/>
  <c r="W44" i="3"/>
  <c r="W25" i="3"/>
  <c r="W5" i="3"/>
  <c r="W11" i="3" s="1"/>
  <c r="T33" i="3"/>
  <c r="T35" i="3" s="1"/>
  <c r="U31" i="3"/>
  <c r="V31" i="3" l="1"/>
  <c r="V33" i="3" s="1"/>
  <c r="W19" i="3"/>
  <c r="W21" i="3" s="1"/>
  <c r="W38" i="3"/>
  <c r="W29" i="3"/>
  <c r="Y1" i="3"/>
  <c r="Y15" i="3" s="1"/>
  <c r="X44" i="3"/>
  <c r="X17" i="3"/>
  <c r="X25" i="3"/>
  <c r="X5" i="3"/>
  <c r="X11" i="3" s="1"/>
  <c r="U33" i="3"/>
  <c r="U35" i="3" s="1"/>
  <c r="T42" i="3"/>
  <c r="T40" i="3"/>
  <c r="V35" i="3" l="1"/>
  <c r="V40" i="3" s="1"/>
  <c r="X19" i="3"/>
  <c r="X21" i="3" s="1"/>
  <c r="U40" i="3"/>
  <c r="U42" i="3"/>
  <c r="X29" i="3"/>
  <c r="X38" i="3"/>
  <c r="Z1" i="3"/>
  <c r="Z15" i="3" s="1"/>
  <c r="Y44" i="3"/>
  <c r="Y17" i="3"/>
  <c r="Y25" i="3"/>
  <c r="Y5" i="3"/>
  <c r="Y11" i="3" s="1"/>
  <c r="W31" i="3"/>
  <c r="V42" i="3" l="1"/>
  <c r="X31" i="3"/>
  <c r="X33" i="3" s="1"/>
  <c r="Y38" i="3"/>
  <c r="Y29" i="3"/>
  <c r="AA1" i="3"/>
  <c r="AA15" i="3" s="1"/>
  <c r="Z44" i="3"/>
  <c r="Z17" i="3"/>
  <c r="Z19" i="3" s="1"/>
  <c r="Z25" i="3"/>
  <c r="Z5" i="3"/>
  <c r="Z11" i="3" s="1"/>
  <c r="W33" i="3"/>
  <c r="W35" i="3" s="1"/>
  <c r="Y19" i="3"/>
  <c r="Y21" i="3" s="1"/>
  <c r="X35" i="3" l="1"/>
  <c r="X40" i="3" s="1"/>
  <c r="Z29" i="3"/>
  <c r="Z38" i="3"/>
  <c r="AB1" i="3"/>
  <c r="AB15" i="3" s="1"/>
  <c r="AA17" i="3"/>
  <c r="AA44" i="3"/>
  <c r="AA25" i="3"/>
  <c r="AA5" i="3"/>
  <c r="AA11" i="3" s="1"/>
  <c r="W42" i="3"/>
  <c r="W40" i="3"/>
  <c r="Y31" i="3"/>
  <c r="Z21" i="3"/>
  <c r="X42" i="3" l="1"/>
  <c r="Z31" i="3"/>
  <c r="Z33" i="3" s="1"/>
  <c r="Z35" i="3" s="1"/>
  <c r="AA29" i="3"/>
  <c r="AA38" i="3"/>
  <c r="AA19" i="3"/>
  <c r="AA21" i="3" s="1"/>
  <c r="Y33" i="3"/>
  <c r="Y35" i="3" s="1"/>
  <c r="AC1" i="3"/>
  <c r="AC15" i="3" s="1"/>
  <c r="AB44" i="3"/>
  <c r="AB17" i="3"/>
  <c r="AB25" i="3"/>
  <c r="AB5" i="3"/>
  <c r="AB11" i="3" s="1"/>
  <c r="AB19" i="3" l="1"/>
  <c r="AB21" i="3" s="1"/>
  <c r="Y40" i="3"/>
  <c r="Y42" i="3"/>
  <c r="Z42" i="3"/>
  <c r="Z40" i="3"/>
  <c r="AA31" i="3"/>
  <c r="AB38" i="3"/>
  <c r="AB29" i="3"/>
  <c r="AD1" i="3"/>
  <c r="AD15" i="3" s="1"/>
  <c r="AC44" i="3"/>
  <c r="AC17" i="3"/>
  <c r="AC25" i="3"/>
  <c r="AC5" i="3"/>
  <c r="AC11" i="3" s="1"/>
  <c r="AC29" i="3" l="1"/>
  <c r="AC38" i="3"/>
  <c r="AE1" i="3"/>
  <c r="AE15" i="3" s="1"/>
  <c r="AD44" i="3"/>
  <c r="AD17" i="3"/>
  <c r="AD25" i="3"/>
  <c r="AD5" i="3"/>
  <c r="AD11" i="3" s="1"/>
  <c r="AB31" i="3"/>
  <c r="AC19" i="3"/>
  <c r="AC21" i="3" s="1"/>
  <c r="AA33" i="3"/>
  <c r="AA35" i="3" s="1"/>
  <c r="AA42" i="3" l="1"/>
  <c r="AA40" i="3"/>
  <c r="AC31" i="3"/>
  <c r="AC33" i="3" s="1"/>
  <c r="AC35" i="3" s="1"/>
  <c r="AD38" i="3"/>
  <c r="AD29" i="3"/>
  <c r="AF1" i="3"/>
  <c r="AF15" i="3" s="1"/>
  <c r="AE17" i="3"/>
  <c r="AE44" i="3"/>
  <c r="AE25" i="3"/>
  <c r="AE5" i="3"/>
  <c r="AE11" i="3" s="1"/>
  <c r="AD19" i="3"/>
  <c r="AD21" i="3" s="1"/>
  <c r="AB33" i="3"/>
  <c r="AB35" i="3" s="1"/>
  <c r="AC40" i="3" l="1"/>
  <c r="AC42" i="3"/>
  <c r="AB42" i="3"/>
  <c r="AB40" i="3"/>
  <c r="AE38" i="3"/>
  <c r="AE29" i="3"/>
  <c r="AG1" i="3"/>
  <c r="AG15" i="3" s="1"/>
  <c r="AF44" i="3"/>
  <c r="AF17" i="3"/>
  <c r="AF25" i="3"/>
  <c r="AF5" i="3"/>
  <c r="AF11" i="3" s="1"/>
  <c r="AE19" i="3"/>
  <c r="AE21" i="3" s="1"/>
  <c r="AD31" i="3"/>
  <c r="AD33" i="3" s="1"/>
  <c r="AD35" i="3" s="1"/>
  <c r="AE31" i="3" l="1"/>
  <c r="AE33" i="3" s="1"/>
  <c r="AE35" i="3" s="1"/>
  <c r="AF29" i="3"/>
  <c r="AF38" i="3"/>
  <c r="AG44" i="3"/>
  <c r="C44" i="3" s="1"/>
  <c r="AG17" i="3"/>
  <c r="AG25" i="3"/>
  <c r="AG5" i="3"/>
  <c r="AG11" i="3" s="1"/>
  <c r="AD40" i="3"/>
  <c r="AD42" i="3"/>
  <c r="AF19" i="3"/>
  <c r="AF21" i="3" s="1"/>
  <c r="AF31" i="3" l="1"/>
  <c r="AF33" i="3" s="1"/>
  <c r="AF35" i="3" s="1"/>
  <c r="AG38" i="3"/>
  <c r="AG29" i="3"/>
  <c r="C29" i="3" s="1"/>
  <c r="AG19" i="3"/>
  <c r="C19" i="3" s="1"/>
  <c r="C49" i="3" s="1"/>
  <c r="AE42" i="3"/>
  <c r="AE40" i="3"/>
  <c r="C11" i="3"/>
  <c r="AF42" i="3" l="1"/>
  <c r="AF40" i="3"/>
  <c r="AG21" i="3"/>
  <c r="AG31" i="3" l="1"/>
  <c r="C21" i="3"/>
  <c r="AG33" i="3" l="1"/>
  <c r="C31" i="3"/>
  <c r="AG35" i="3" l="1"/>
  <c r="C33" i="3"/>
  <c r="AG42" i="3" l="1"/>
  <c r="AG40" i="3"/>
  <c r="C35" i="3"/>
  <c r="C47" i="3" l="1"/>
  <c r="C46" i="3"/>
</calcChain>
</file>

<file path=xl/sharedStrings.xml><?xml version="1.0" encoding="utf-8"?>
<sst xmlns="http://schemas.openxmlformats.org/spreadsheetml/2006/main" count="171" uniqueCount="120">
  <si>
    <t>Algemeen</t>
  </si>
  <si>
    <t>WACC</t>
  </si>
  <si>
    <t>Investeringsperiode</t>
  </si>
  <si>
    <t>Exploitatieperiode</t>
  </si>
  <si>
    <t>VPB</t>
  </si>
  <si>
    <t>BTW</t>
  </si>
  <si>
    <t>Eenheid</t>
  </si>
  <si>
    <t>jaar</t>
  </si>
  <si>
    <t>Rendement EV</t>
  </si>
  <si>
    <t>Rendement VV</t>
  </si>
  <si>
    <t>Aandeel EV</t>
  </si>
  <si>
    <t xml:space="preserve">Aandeel VV </t>
  </si>
  <si>
    <t>%</t>
  </si>
  <si>
    <t>Aanpassing doorlaat</t>
  </si>
  <si>
    <t>€</t>
  </si>
  <si>
    <t xml:space="preserve">Aansluitkosten </t>
  </si>
  <si>
    <t>&lt;10MW</t>
  </si>
  <si>
    <t>10-12,5 MW</t>
  </si>
  <si>
    <t>12,5-25 MW</t>
  </si>
  <si>
    <t>25-50 MW</t>
  </si>
  <si>
    <t>Aantal Turbines</t>
  </si>
  <si>
    <t xml:space="preserve">Projectkosten (€/turbine) </t>
  </si>
  <si>
    <t>Installatie</t>
  </si>
  <si>
    <t>Totaal</t>
  </si>
  <si>
    <t>€/MW</t>
  </si>
  <si>
    <t>Totaal per turbine</t>
  </si>
  <si>
    <t>Totaal €/MW</t>
  </si>
  <si>
    <t>Harwdare (per turbine)</t>
  </si>
  <si>
    <t>Turbines</t>
  </si>
  <si>
    <t>aantal</t>
  </si>
  <si>
    <t>Onzekerheidsmarge</t>
  </si>
  <si>
    <t>€/Meter</t>
  </si>
  <si>
    <t>Civiel</t>
  </si>
  <si>
    <t>Onderhoud</t>
  </si>
  <si>
    <t>aantal turbines</t>
  </si>
  <si>
    <t>Onderhoud (per turbine)</t>
  </si>
  <si>
    <t>Inpassing net</t>
  </si>
  <si>
    <t>Inkomsten/Omzet</t>
  </si>
  <si>
    <t>Bijdrage SDE</t>
  </si>
  <si>
    <t>Fase 1</t>
  </si>
  <si>
    <t>Fase 2</t>
  </si>
  <si>
    <t>Fase 3</t>
  </si>
  <si>
    <t>Basisbedrag SDE</t>
  </si>
  <si>
    <t>Garantie Van Oorsprong</t>
  </si>
  <si>
    <t>€/MWh</t>
  </si>
  <si>
    <t>Energieproductie</t>
  </si>
  <si>
    <t>MWh</t>
  </si>
  <si>
    <t>Omzet</t>
  </si>
  <si>
    <t>Grijze stroomopbrengst</t>
  </si>
  <si>
    <t>Bijdrage SDE+</t>
  </si>
  <si>
    <t>Jaar 1</t>
  </si>
  <si>
    <t>Jaar 2</t>
  </si>
  <si>
    <t>Jaar 3</t>
  </si>
  <si>
    <t>Jaar 4</t>
  </si>
  <si>
    <t>Jaar 5</t>
  </si>
  <si>
    <t>Jaar 6</t>
  </si>
  <si>
    <t>Jaar 7</t>
  </si>
  <si>
    <t>Jaar 8</t>
  </si>
  <si>
    <t>Jaar 9</t>
  </si>
  <si>
    <t>Jaar 10</t>
  </si>
  <si>
    <t>Jaar 11</t>
  </si>
  <si>
    <t>Jaar 12</t>
  </si>
  <si>
    <t>Jaar 13</t>
  </si>
  <si>
    <t>Jaar 14</t>
  </si>
  <si>
    <t>Jaar 15</t>
  </si>
  <si>
    <t>Jaar 16</t>
  </si>
  <si>
    <t>Jaar 17</t>
  </si>
  <si>
    <t>Jaar 18</t>
  </si>
  <si>
    <t>Jaar 19</t>
  </si>
  <si>
    <t>Jaar 20</t>
  </si>
  <si>
    <t>Jaar 21</t>
  </si>
  <si>
    <t>Jaar 22</t>
  </si>
  <si>
    <t>Jaar 23</t>
  </si>
  <si>
    <t>Jaar 24</t>
  </si>
  <si>
    <t>Jaar 25</t>
  </si>
  <si>
    <t>Jaar 26</t>
  </si>
  <si>
    <t>Jaar 27</t>
  </si>
  <si>
    <t>Jaar 28</t>
  </si>
  <si>
    <t>Jaar 29</t>
  </si>
  <si>
    <t>Jaar 30</t>
  </si>
  <si>
    <t xml:space="preserve">Totaal </t>
  </si>
  <si>
    <t>Operationele kosten</t>
  </si>
  <si>
    <t>Netinpassing</t>
  </si>
  <si>
    <t>Onderhoud (en verzekering)</t>
  </si>
  <si>
    <t>MW</t>
  </si>
  <si>
    <t>MW per turbine</t>
  </si>
  <si>
    <t>Totaal Omzet</t>
  </si>
  <si>
    <t>Totaal operationele kosten</t>
  </si>
  <si>
    <t>Bruto marge</t>
  </si>
  <si>
    <t xml:space="preserve">Bedrijfslasten </t>
  </si>
  <si>
    <t xml:space="preserve">Afschrijvingen </t>
  </si>
  <si>
    <t>Investeringen</t>
  </si>
  <si>
    <t>Aanpassing civiel</t>
  </si>
  <si>
    <t xml:space="preserve">Overige lasten </t>
  </si>
  <si>
    <t xml:space="preserve">Totaal bedrijfslasten </t>
  </si>
  <si>
    <t xml:space="preserve">Bruto Resultaat </t>
  </si>
  <si>
    <t>Vennootschapsbelasting</t>
  </si>
  <si>
    <t xml:space="preserve">Netto Resultaat </t>
  </si>
  <si>
    <t>NCW</t>
  </si>
  <si>
    <t>IRR</t>
  </si>
  <si>
    <t>TVT</t>
  </si>
  <si>
    <t>LCOE</t>
  </si>
  <si>
    <t>Contante Waarde</t>
  </si>
  <si>
    <t>Correctiebedrag</t>
  </si>
  <si>
    <t>Grijze stroomprijs</t>
  </si>
  <si>
    <t>Totaal prijs</t>
  </si>
  <si>
    <t>Afschrijving</t>
  </si>
  <si>
    <t xml:space="preserve">Netto kasstroom </t>
  </si>
  <si>
    <t>Risicoreservering</t>
  </si>
  <si>
    <t>Bijdrage DEI subsidie</t>
  </si>
  <si>
    <t xml:space="preserve">Totaal: </t>
  </si>
  <si>
    <t>Subsidies</t>
  </si>
  <si>
    <t xml:space="preserve">MW geïnstalleerd </t>
  </si>
  <si>
    <t>Input</t>
  </si>
  <si>
    <t>Output</t>
  </si>
  <si>
    <t>Investeringskosten (excl. BTW)</t>
  </si>
  <si>
    <t>Operationele Kosten (excl. BTW)</t>
  </si>
  <si>
    <t>Investeringen (excl. BTW)</t>
  </si>
  <si>
    <t>Einde sheet</t>
  </si>
  <si>
    <t>EU Subsidie Innovation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</si>
</sst>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6" formatCode="&quot;€&quot;\ #,##0;[Red]&quot;€&quot;\ \-#,##0"/>
    <numFmt numFmtId="8" formatCode="&quot;€&quot;\ #,##0.00;[Red]&quot;€&quot;\ \-#,##0.00"/>
    <numFmt numFmtId="41" formatCode="_ * #,##0_ ;_ * \-#,##0_ ;_ * &quot;-&quot;_ ;_ @_ "/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* #,##0_ ;_ * \-#,##0_ ;_ * &quot;-&quot;??_ ;_ @_ "/>
    <numFmt numFmtId="165" formatCode="_ &quot;€&quot;\ * #,##0_ ;_ &quot;€&quot;\ * \-#,##0_ ;_ &quot;€&quot;\ * &quot;-&quot;??_ ;_ @_ "/>
    <numFmt numFmtId="166" formatCode="_ * #,##0.000_ ;_ * \-#,##0.000_ ;_ * &quot;-&quot;??_ ;_ @_ "/>
    <numFmt numFmtId="167" formatCode="0.0"/>
  </numFmts>
  <fonts count="22" x14ac:knownFonts="1">
    <font>
      <sz val="10"/>
      <color theme="1"/>
      <name val="Arial"/>
      <family val="2"/>
    </font>
    <font>
      <sz val="9"/>
      <color theme="1"/>
      <name val="Verdana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b/>
      <sz val="9"/>
      <color theme="1"/>
      <name val="Verdana"/>
      <family val="2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name val="Verdana"/>
      <family val="2"/>
    </font>
    <font>
      <sz val="10"/>
      <color rgb="FF00589A"/>
      <name val="Verdana"/>
      <family val="2"/>
    </font>
    <font>
      <sz val="10"/>
      <color theme="1"/>
      <name val="Verdana"/>
      <family val="2"/>
    </font>
    <font>
      <b/>
      <sz val="9"/>
      <name val="Verdana"/>
      <family val="2"/>
    </font>
    <font>
      <b/>
      <i/>
      <sz val="14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</cellStyleXfs>
  <cellXfs count="96">
    <xf numFmtId="0" fontId="0" fillId="0" borderId="0" xfId="0"/>
    <xf numFmtId="0" fontId="7" fillId="0" borderId="0" xfId="0" applyFont="1"/>
    <xf numFmtId="0" fontId="8" fillId="0" borderId="0" xfId="4" applyFont="1"/>
    <xf numFmtId="0" fontId="7" fillId="0" borderId="0" xfId="0" applyFont="1" applyFill="1"/>
    <xf numFmtId="164" fontId="7" fillId="0" borderId="0" xfId="1" applyNumberFormat="1" applyFont="1"/>
    <xf numFmtId="0" fontId="10" fillId="0" borderId="0" xfId="0" applyFont="1" applyFill="1"/>
    <xf numFmtId="165" fontId="7" fillId="0" borderId="0" xfId="2" applyNumberFormat="1" applyFont="1" applyFill="1"/>
    <xf numFmtId="165" fontId="7" fillId="0" borderId="0" xfId="0" applyNumberFormat="1" applyFont="1"/>
    <xf numFmtId="0" fontId="11" fillId="0" borderId="0" xfId="0" applyFont="1"/>
    <xf numFmtId="0" fontId="6" fillId="0" borderId="0" xfId="0" applyFont="1"/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7" fillId="0" borderId="8" xfId="0" applyFont="1" applyBorder="1"/>
    <xf numFmtId="9" fontId="7" fillId="0" borderId="9" xfId="0" applyNumberFormat="1" applyFont="1" applyBorder="1"/>
    <xf numFmtId="164" fontId="7" fillId="0" borderId="10" xfId="3" applyNumberFormat="1" applyFont="1" applyBorder="1"/>
    <xf numFmtId="0" fontId="7" fillId="0" borderId="9" xfId="0" applyFont="1" applyBorder="1"/>
    <xf numFmtId="0" fontId="7" fillId="0" borderId="10" xfId="0" applyFont="1" applyBorder="1"/>
    <xf numFmtId="0" fontId="9" fillId="0" borderId="2" xfId="0" applyFont="1" applyFill="1" applyBorder="1"/>
    <xf numFmtId="0" fontId="7" fillId="0" borderId="3" xfId="0" applyFont="1" applyFill="1" applyBorder="1"/>
    <xf numFmtId="164" fontId="7" fillId="0" borderId="5" xfId="1" applyNumberFormat="1" applyFont="1" applyBorder="1"/>
    <xf numFmtId="166" fontId="7" fillId="0" borderId="5" xfId="1" applyNumberFormat="1" applyFont="1" applyBorder="1"/>
    <xf numFmtId="164" fontId="7" fillId="0" borderId="7" xfId="1" applyNumberFormat="1" applyFont="1" applyBorder="1"/>
    <xf numFmtId="0" fontId="9" fillId="0" borderId="8" xfId="0" applyFont="1" applyFill="1" applyBorder="1"/>
    <xf numFmtId="0" fontId="7" fillId="0" borderId="2" xfId="0" applyFont="1" applyBorder="1"/>
    <xf numFmtId="165" fontId="7" fillId="0" borderId="3" xfId="2" applyNumberFormat="1" applyFont="1" applyBorder="1"/>
    <xf numFmtId="165" fontId="7" fillId="0" borderId="5" xfId="2" applyNumberFormat="1" applyFont="1" applyBorder="1"/>
    <xf numFmtId="165" fontId="7" fillId="0" borderId="7" xfId="2" applyNumberFormat="1" applyFont="1" applyBorder="1"/>
    <xf numFmtId="165" fontId="7" fillId="0" borderId="8" xfId="2" applyNumberFormat="1" applyFont="1" applyBorder="1"/>
    <xf numFmtId="165" fontId="7" fillId="0" borderId="9" xfId="2" applyNumberFormat="1" applyFont="1" applyBorder="1"/>
    <xf numFmtId="165" fontId="7" fillId="0" borderId="10" xfId="2" applyNumberFormat="1" applyFont="1" applyBorder="1"/>
    <xf numFmtId="0" fontId="7" fillId="0" borderId="3" xfId="0" applyFont="1" applyBorder="1"/>
    <xf numFmtId="165" fontId="7" fillId="0" borderId="5" xfId="0" applyNumberFormat="1" applyFont="1" applyBorder="1"/>
    <xf numFmtId="0" fontId="7" fillId="0" borderId="7" xfId="0" applyFont="1" applyBorder="1"/>
    <xf numFmtId="9" fontId="7" fillId="0" borderId="8" xfId="2" applyNumberFormat="1" applyFont="1" applyBorder="1"/>
    <xf numFmtId="164" fontId="7" fillId="0" borderId="3" xfId="1" applyNumberFormat="1" applyFont="1" applyFill="1" applyBorder="1"/>
    <xf numFmtId="0" fontId="11" fillId="0" borderId="4" xfId="0" applyFont="1" applyBorder="1"/>
    <xf numFmtId="164" fontId="7" fillId="0" borderId="3" xfId="1" applyNumberFormat="1" applyFont="1" applyBorder="1"/>
    <xf numFmtId="3" fontId="7" fillId="0" borderId="5" xfId="0" applyNumberFormat="1" applyFont="1" applyBorder="1"/>
    <xf numFmtId="0" fontId="6" fillId="0" borderId="6" xfId="0" applyFont="1" applyBorder="1"/>
    <xf numFmtId="164" fontId="6" fillId="0" borderId="7" xfId="0" applyNumberFormat="1" applyFont="1" applyBorder="1"/>
    <xf numFmtId="0" fontId="7" fillId="0" borderId="0" xfId="0" applyFont="1" applyAlignment="1">
      <alignment horizontal="center"/>
    </xf>
    <xf numFmtId="0" fontId="12" fillId="0" borderId="0" xfId="0" applyFont="1"/>
    <xf numFmtId="0" fontId="6" fillId="2" borderId="0" xfId="0" applyFont="1" applyFill="1"/>
    <xf numFmtId="0" fontId="11" fillId="2" borderId="0" xfId="0" applyFont="1" applyFill="1"/>
    <xf numFmtId="164" fontId="6" fillId="2" borderId="0" xfId="1" applyNumberFormat="1" applyFont="1" applyFill="1"/>
    <xf numFmtId="0" fontId="13" fillId="2" borderId="0" xfId="0" applyFont="1" applyFill="1"/>
    <xf numFmtId="0" fontId="15" fillId="2" borderId="0" xfId="0" applyFont="1" applyFill="1"/>
    <xf numFmtId="164" fontId="15" fillId="2" borderId="0" xfId="1" applyNumberFormat="1" applyFont="1" applyFill="1"/>
    <xf numFmtId="0" fontId="15" fillId="3" borderId="0" xfId="0" applyFont="1" applyFill="1"/>
    <xf numFmtId="164" fontId="15" fillId="3" borderId="0" xfId="1" applyNumberFormat="1" applyFont="1" applyFill="1"/>
    <xf numFmtId="164" fontId="7" fillId="0" borderId="0" xfId="0" applyNumberFormat="1" applyFont="1"/>
    <xf numFmtId="8" fontId="13" fillId="0" borderId="0" xfId="0" applyNumberFormat="1" applyFont="1"/>
    <xf numFmtId="10" fontId="7" fillId="0" borderId="0" xfId="0" applyNumberFormat="1" applyFont="1"/>
    <xf numFmtId="1" fontId="7" fillId="0" borderId="0" xfId="0" applyNumberFormat="1" applyFont="1"/>
    <xf numFmtId="167" fontId="9" fillId="0" borderId="0" xfId="0" applyNumberFormat="1" applyFont="1"/>
    <xf numFmtId="0" fontId="12" fillId="0" borderId="1" xfId="0" applyFont="1" applyBorder="1"/>
    <xf numFmtId="165" fontId="6" fillId="0" borderId="9" xfId="2" applyNumberFormat="1" applyFont="1" applyBorder="1"/>
    <xf numFmtId="0" fontId="12" fillId="0" borderId="1" xfId="0" applyFont="1" applyFill="1" applyBorder="1" applyAlignment="1">
      <alignment horizontal="center"/>
    </xf>
    <xf numFmtId="6" fontId="7" fillId="0" borderId="0" xfId="0" applyNumberFormat="1" applyFont="1"/>
    <xf numFmtId="0" fontId="17" fillId="0" borderId="0" xfId="5" applyFont="1"/>
    <xf numFmtId="0" fontId="7" fillId="0" borderId="9" xfId="0" applyFont="1" applyFill="1" applyBorder="1"/>
    <xf numFmtId="10" fontId="7" fillId="0" borderId="9" xfId="0" applyNumberFormat="1" applyFont="1" applyFill="1" applyBorder="1"/>
    <xf numFmtId="10" fontId="7" fillId="0" borderId="0" xfId="0" applyNumberFormat="1" applyFont="1" applyFill="1"/>
    <xf numFmtId="9" fontId="7" fillId="0" borderId="9" xfId="0" applyNumberFormat="1" applyFont="1" applyFill="1" applyBorder="1"/>
    <xf numFmtId="165" fontId="7" fillId="0" borderId="5" xfId="2" applyNumberFormat="1" applyFont="1" applyFill="1" applyBorder="1"/>
    <xf numFmtId="0" fontId="7" fillId="0" borderId="5" xfId="0" applyFont="1" applyFill="1" applyBorder="1"/>
    <xf numFmtId="165" fontId="7" fillId="0" borderId="5" xfId="0" applyNumberFormat="1" applyFont="1" applyFill="1" applyBorder="1"/>
    <xf numFmtId="0" fontId="4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0" fillId="0" borderId="0" xfId="5" applyFont="1"/>
    <xf numFmtId="0" fontId="18" fillId="0" borderId="0" xfId="0" applyFont="1" applyBorder="1" applyAlignment="1">
      <alignment vertical="center"/>
    </xf>
    <xf numFmtId="0" fontId="19" fillId="0" borderId="0" xfId="0" applyFont="1" applyBorder="1"/>
    <xf numFmtId="0" fontId="17" fillId="0" borderId="0" xfId="5" applyFont="1" applyBorder="1"/>
    <xf numFmtId="0" fontId="7" fillId="0" borderId="4" xfId="0" applyFont="1" applyFill="1" applyBorder="1"/>
    <xf numFmtId="0" fontId="6" fillId="0" borderId="9" xfId="0" applyFont="1" applyBorder="1"/>
    <xf numFmtId="0" fontId="6" fillId="0" borderId="11" xfId="0" applyFont="1" applyBorder="1"/>
    <xf numFmtId="165" fontId="7" fillId="0" borderId="10" xfId="0" applyNumberFormat="1" applyFont="1" applyFill="1" applyBorder="1"/>
    <xf numFmtId="0" fontId="11" fillId="0" borderId="0" xfId="0" applyFont="1" applyFill="1"/>
    <xf numFmtId="0" fontId="6" fillId="0" borderId="0" xfId="0" applyFont="1" applyFill="1"/>
    <xf numFmtId="41" fontId="11" fillId="0" borderId="0" xfId="0" applyNumberFormat="1" applyFont="1"/>
    <xf numFmtId="41" fontId="7" fillId="0" borderId="0" xfId="0" applyNumberFormat="1" applyFont="1"/>
    <xf numFmtId="41" fontId="13" fillId="2" borderId="0" xfId="0" applyNumberFormat="1" applyFont="1" applyFill="1"/>
    <xf numFmtId="41" fontId="12" fillId="0" borderId="0" xfId="0" applyNumberFormat="1" applyFont="1"/>
    <xf numFmtId="41" fontId="14" fillId="2" borderId="0" xfId="0" applyNumberFormat="1" applyFont="1" applyFill="1"/>
    <xf numFmtId="41" fontId="14" fillId="0" borderId="0" xfId="0" applyNumberFormat="1" applyFont="1"/>
    <xf numFmtId="41" fontId="15" fillId="3" borderId="0" xfId="0" applyNumberFormat="1" applyFont="1" applyFill="1"/>
    <xf numFmtId="41" fontId="16" fillId="0" borderId="0" xfId="2" applyNumberFormat="1" applyFont="1"/>
    <xf numFmtId="0" fontId="17" fillId="0" borderId="0" xfId="5" applyFont="1" applyFill="1"/>
    <xf numFmtId="0" fontId="5" fillId="4" borderId="0" xfId="0" applyFont="1" applyFill="1"/>
    <xf numFmtId="0" fontId="7" fillId="4" borderId="0" xfId="0" applyFont="1" applyFill="1"/>
    <xf numFmtId="0" fontId="15" fillId="0" borderId="0" xfId="0" applyFont="1" applyFill="1"/>
    <xf numFmtId="165" fontId="6" fillId="0" borderId="11" xfId="2" applyNumberFormat="1" applyFont="1" applyBorder="1"/>
    <xf numFmtId="0" fontId="21" fillId="4" borderId="0" xfId="0" applyFont="1" applyFill="1"/>
    <xf numFmtId="0" fontId="7" fillId="0" borderId="0" xfId="0" applyFont="1" applyAlignment="1">
      <alignment horizontal="left"/>
    </xf>
    <xf numFmtId="0" fontId="12" fillId="0" borderId="1" xfId="0" applyFont="1" applyFill="1" applyBorder="1" applyAlignment="1">
      <alignment horizontal="left"/>
    </xf>
  </cellXfs>
  <cellStyles count="6">
    <cellStyle name="Hyperlink" xfId="4" builtinId="8"/>
    <cellStyle name="Komma" xfId="1" builtinId="3"/>
    <cellStyle name="Normal 2" xfId="5"/>
    <cellStyle name="Procent" xfId="3" builtinId="5"/>
    <cellStyle name="Standaard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16</xdr:col>
      <xdr:colOff>199543</xdr:colOff>
      <xdr:row>41</xdr:row>
      <xdr:rowOff>113549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0" y="0"/>
          <a:ext cx="3857143" cy="60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399467</xdr:colOff>
      <xdr:row>41</xdr:row>
      <xdr:rowOff>104025</xdr:rowOff>
    </xdr:to>
    <xdr:pic>
      <xdr:nvPicPr>
        <xdr:cNvPr id="4" name="Afbeelding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4666667" cy="60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76"/>
  <sheetViews>
    <sheetView showGridLines="0" tabSelected="1" workbookViewId="0">
      <selection activeCell="J12" sqref="J12"/>
    </sheetView>
  </sheetViews>
  <sheetFormatPr defaultColWidth="0" defaultRowHeight="11.25" zeroHeight="1" x14ac:dyDescent="0.15"/>
  <cols>
    <col min="1" max="8" width="9.140625" style="60" customWidth="1"/>
    <col min="9" max="9" width="9.140625" style="73" customWidth="1"/>
    <col min="10" max="17" width="9.140625" style="60" customWidth="1"/>
    <col min="18" max="16384" width="9.140625" style="60" hidden="1"/>
  </cols>
  <sheetData>
    <row r="1" spans="1:9" ht="12.75" x14ac:dyDescent="0.15">
      <c r="A1" s="70"/>
      <c r="I1" s="71"/>
    </row>
    <row r="2" spans="1:9" ht="12.75" x14ac:dyDescent="0.2">
      <c r="I2" s="72"/>
    </row>
    <row r="3" spans="1:9" x14ac:dyDescent="0.15"/>
    <row r="4" spans="1:9" x14ac:dyDescent="0.15"/>
    <row r="5" spans="1:9" x14ac:dyDescent="0.15">
      <c r="A5" s="88"/>
    </row>
    <row r="6" spans="1:9" x14ac:dyDescent="0.15"/>
    <row r="7" spans="1:9" x14ac:dyDescent="0.15"/>
    <row r="8" spans="1:9" x14ac:dyDescent="0.15"/>
    <row r="9" spans="1:9" x14ac:dyDescent="0.15"/>
    <row r="10" spans="1:9" x14ac:dyDescent="0.15"/>
    <row r="11" spans="1:9" x14ac:dyDescent="0.15"/>
    <row r="12" spans="1:9" x14ac:dyDescent="0.15"/>
    <row r="13" spans="1:9" x14ac:dyDescent="0.15"/>
    <row r="14" spans="1:9" x14ac:dyDescent="0.15"/>
    <row r="15" spans="1:9" x14ac:dyDescent="0.15"/>
    <row r="16" spans="1:9" x14ac:dyDescent="0.15"/>
    <row r="17" x14ac:dyDescent="0.15"/>
    <row r="18" x14ac:dyDescent="0.15"/>
    <row r="19" x14ac:dyDescent="0.15"/>
    <row r="20" x14ac:dyDescent="0.15"/>
    <row r="21" x14ac:dyDescent="0.15"/>
    <row r="22" x14ac:dyDescent="0.15"/>
    <row r="23" x14ac:dyDescent="0.15"/>
    <row r="24" x14ac:dyDescent="0.15"/>
    <row r="25" x14ac:dyDescent="0.15"/>
    <row r="26" x14ac:dyDescent="0.15"/>
    <row r="27" x14ac:dyDescent="0.15"/>
    <row r="28" x14ac:dyDescent="0.15"/>
    <row r="29" x14ac:dyDescent="0.15"/>
    <row r="30" x14ac:dyDescent="0.15"/>
    <row r="31" x14ac:dyDescent="0.15"/>
    <row r="32" x14ac:dyDescent="0.15"/>
    <row r="33" x14ac:dyDescent="0.15"/>
    <row r="34" x14ac:dyDescent="0.15"/>
    <row r="35" x14ac:dyDescent="0.15"/>
    <row r="36" x14ac:dyDescent="0.15"/>
    <row r="37" x14ac:dyDescent="0.15"/>
    <row r="38" x14ac:dyDescent="0.15"/>
    <row r="39" x14ac:dyDescent="0.15"/>
    <row r="40" x14ac:dyDescent="0.15"/>
    <row r="41" x14ac:dyDescent="0.15"/>
    <row r="42" x14ac:dyDescent="0.15"/>
    <row r="43" x14ac:dyDescent="0.15"/>
    <row r="44" x14ac:dyDescent="0.15"/>
    <row r="45" x14ac:dyDescent="0.15"/>
    <row r="46" x14ac:dyDescent="0.15"/>
    <row r="47" x14ac:dyDescent="0.15"/>
    <row r="48" x14ac:dyDescent="0.15"/>
    <row r="49" x14ac:dyDescent="0.15"/>
    <row r="50" hidden="1" x14ac:dyDescent="0.15"/>
    <row r="51" hidden="1" x14ac:dyDescent="0.15"/>
    <row r="52" hidden="1" x14ac:dyDescent="0.15"/>
    <row r="53" hidden="1" x14ac:dyDescent="0.15"/>
    <row r="54" hidden="1" x14ac:dyDescent="0.15"/>
    <row r="55" hidden="1" x14ac:dyDescent="0.15"/>
    <row r="56" hidden="1" x14ac:dyDescent="0.15"/>
    <row r="57" hidden="1" x14ac:dyDescent="0.15"/>
    <row r="58" hidden="1" x14ac:dyDescent="0.15"/>
    <row r="59" hidden="1" x14ac:dyDescent="0.15"/>
    <row r="60" hidden="1" x14ac:dyDescent="0.15"/>
    <row r="61" hidden="1" x14ac:dyDescent="0.15"/>
    <row r="62" hidden="1" x14ac:dyDescent="0.15"/>
    <row r="63" hidden="1" x14ac:dyDescent="0.15"/>
    <row r="64" hidden="1" x14ac:dyDescent="0.15"/>
    <row r="65" spans="6:6" hidden="1" x14ac:dyDescent="0.15"/>
    <row r="66" spans="6:6" hidden="1" x14ac:dyDescent="0.15"/>
    <row r="67" spans="6:6" hidden="1" x14ac:dyDescent="0.15"/>
    <row r="68" spans="6:6" hidden="1" x14ac:dyDescent="0.15"/>
    <row r="69" spans="6:6" hidden="1" x14ac:dyDescent="0.15"/>
    <row r="70" spans="6:6" hidden="1" x14ac:dyDescent="0.15"/>
    <row r="71" spans="6:6" hidden="1" x14ac:dyDescent="0.15"/>
    <row r="72" spans="6:6" hidden="1" x14ac:dyDescent="0.15">
      <c r="F72" s="68"/>
    </row>
    <row r="73" spans="6:6" hidden="1" x14ac:dyDescent="0.15">
      <c r="F73" s="69"/>
    </row>
    <row r="74" spans="6:6" hidden="1" x14ac:dyDescent="0.15">
      <c r="F74" s="69"/>
    </row>
    <row r="75" spans="6:6" hidden="1" x14ac:dyDescent="0.15">
      <c r="F75" s="69"/>
    </row>
    <row r="76" spans="6:6" hidden="1" x14ac:dyDescent="0.15">
      <c r="F76" s="69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I73"/>
  <sheetViews>
    <sheetView showGridLines="0" topLeftCell="A49" zoomScaleNormal="100" workbookViewId="0">
      <selection activeCell="B67" sqref="B67"/>
    </sheetView>
  </sheetViews>
  <sheetFormatPr defaultColWidth="0" defaultRowHeight="12.75" zeroHeight="1" x14ac:dyDescent="0.2"/>
  <cols>
    <col min="1" max="1" width="26.85546875" style="1" bestFit="1" customWidth="1"/>
    <col min="2" max="2" width="19.28515625" style="1" bestFit="1" customWidth="1"/>
    <col min="3" max="3" width="21.5703125" style="1" bestFit="1" customWidth="1"/>
    <col min="4" max="4" width="14.42578125" style="1" bestFit="1" customWidth="1"/>
    <col min="5" max="5" width="14.85546875" style="1" customWidth="1"/>
    <col min="6" max="6" width="12.140625" style="1" bestFit="1" customWidth="1"/>
    <col min="7" max="7" width="19.42578125" style="1" bestFit="1" customWidth="1"/>
    <col min="8" max="9" width="9.140625" style="1" customWidth="1"/>
    <col min="10" max="16384" width="9.140625" style="1" hidden="1"/>
  </cols>
  <sheetData>
    <row r="1" spans="1:9" ht="18.75" x14ac:dyDescent="0.3">
      <c r="A1" s="93" t="s">
        <v>113</v>
      </c>
      <c r="B1" s="89"/>
      <c r="C1" s="90"/>
      <c r="D1" s="90"/>
      <c r="E1" s="90"/>
      <c r="F1" s="90"/>
      <c r="G1" s="90"/>
      <c r="H1" s="90"/>
      <c r="I1" s="90"/>
    </row>
    <row r="2" spans="1:9" ht="6.75" customHeight="1" x14ac:dyDescent="0.2"/>
    <row r="3" spans="1:9" x14ac:dyDescent="0.2">
      <c r="A3" s="95" t="s">
        <v>0</v>
      </c>
      <c r="B3" s="95" t="s">
        <v>6</v>
      </c>
      <c r="C3" s="95"/>
    </row>
    <row r="4" spans="1:9" x14ac:dyDescent="0.2">
      <c r="A4" s="10" t="s">
        <v>2</v>
      </c>
      <c r="B4" s="13" t="s">
        <v>7</v>
      </c>
      <c r="C4" s="13">
        <v>1</v>
      </c>
    </row>
    <row r="5" spans="1:9" x14ac:dyDescent="0.2">
      <c r="A5" s="10" t="s">
        <v>3</v>
      </c>
      <c r="B5" s="16" t="s">
        <v>7</v>
      </c>
      <c r="C5" s="61">
        <v>30</v>
      </c>
    </row>
    <row r="6" spans="1:9" x14ac:dyDescent="0.2">
      <c r="A6" s="10" t="s">
        <v>4</v>
      </c>
      <c r="B6" s="14" t="s">
        <v>12</v>
      </c>
      <c r="C6" s="14">
        <v>0.21</v>
      </c>
    </row>
    <row r="7" spans="1:9" x14ac:dyDescent="0.2">
      <c r="A7" s="10" t="s">
        <v>5</v>
      </c>
      <c r="B7" s="16" t="s">
        <v>12</v>
      </c>
      <c r="C7" s="64">
        <v>0.21</v>
      </c>
      <c r="D7" s="3"/>
      <c r="E7" s="3"/>
      <c r="F7" s="3"/>
    </row>
    <row r="8" spans="1:9" x14ac:dyDescent="0.2">
      <c r="A8" s="10" t="s">
        <v>8</v>
      </c>
      <c r="B8" s="16" t="s">
        <v>12</v>
      </c>
      <c r="C8" s="14">
        <v>0.13</v>
      </c>
      <c r="D8" s="2"/>
    </row>
    <row r="9" spans="1:9" x14ac:dyDescent="0.2">
      <c r="A9" s="10" t="s">
        <v>9</v>
      </c>
      <c r="B9" s="16" t="s">
        <v>12</v>
      </c>
      <c r="C9" s="14">
        <v>0.03</v>
      </c>
    </row>
    <row r="10" spans="1:9" x14ac:dyDescent="0.2">
      <c r="A10" s="10" t="s">
        <v>10</v>
      </c>
      <c r="B10" s="16" t="s">
        <v>12</v>
      </c>
      <c r="C10" s="14">
        <v>0.3</v>
      </c>
    </row>
    <row r="11" spans="1:9" x14ac:dyDescent="0.2">
      <c r="A11" s="10" t="s">
        <v>11</v>
      </c>
      <c r="B11" s="16" t="s">
        <v>12</v>
      </c>
      <c r="C11" s="14">
        <v>0.7</v>
      </c>
    </row>
    <row r="12" spans="1:9" x14ac:dyDescent="0.2">
      <c r="A12" s="10" t="s">
        <v>1</v>
      </c>
      <c r="B12" s="16" t="s">
        <v>12</v>
      </c>
      <c r="C12" s="62">
        <f>C10*C8+C11*C9*(1-C6)</f>
        <v>5.5590000000000001E-2</v>
      </c>
      <c r="D12" s="63"/>
    </row>
    <row r="13" spans="1:9" x14ac:dyDescent="0.2">
      <c r="A13" s="10" t="s">
        <v>30</v>
      </c>
      <c r="B13" s="16" t="s">
        <v>12</v>
      </c>
      <c r="C13" s="64">
        <v>0.1</v>
      </c>
      <c r="D13" s="3"/>
    </row>
    <row r="14" spans="1:9" x14ac:dyDescent="0.2">
      <c r="A14" s="12" t="s">
        <v>45</v>
      </c>
      <c r="B14" s="17" t="s">
        <v>46</v>
      </c>
      <c r="C14" s="15">
        <f>C47</f>
        <v>60000</v>
      </c>
    </row>
    <row r="15" spans="1:9" ht="6.75" customHeight="1" x14ac:dyDescent="0.2"/>
    <row r="16" spans="1:9" x14ac:dyDescent="0.2">
      <c r="A16" s="95" t="s">
        <v>115</v>
      </c>
      <c r="B16" s="95" t="s">
        <v>6</v>
      </c>
      <c r="C16" s="95"/>
    </row>
    <row r="17" spans="1:7" x14ac:dyDescent="0.2">
      <c r="A17" s="18" t="s">
        <v>32</v>
      </c>
      <c r="B17" s="23" t="s">
        <v>31</v>
      </c>
      <c r="C17" s="19"/>
    </row>
    <row r="18" spans="1:7" x14ac:dyDescent="0.2">
      <c r="A18" s="10" t="s">
        <v>13</v>
      </c>
      <c r="B18" s="16" t="s">
        <v>14</v>
      </c>
      <c r="C18" s="20">
        <v>300000</v>
      </c>
      <c r="D18" s="3"/>
      <c r="E18" s="63"/>
      <c r="F18" s="3"/>
    </row>
    <row r="19" spans="1:7" x14ac:dyDescent="0.2">
      <c r="A19" s="10" t="s">
        <v>15</v>
      </c>
      <c r="B19" s="16" t="s">
        <v>16</v>
      </c>
      <c r="C19" s="20">
        <f>2440000/(1+C7)</f>
        <v>2016528.9256198348</v>
      </c>
      <c r="D19" s="3"/>
      <c r="E19" s="3"/>
      <c r="F19" s="3"/>
    </row>
    <row r="20" spans="1:7" x14ac:dyDescent="0.2">
      <c r="A20" s="10"/>
      <c r="B20" s="16" t="s">
        <v>17</v>
      </c>
      <c r="C20" s="20">
        <f>3930000/(1+C7)</f>
        <v>3247933.8842975209</v>
      </c>
    </row>
    <row r="21" spans="1:7" x14ac:dyDescent="0.2">
      <c r="A21" s="10"/>
      <c r="B21" s="16" t="s">
        <v>18</v>
      </c>
      <c r="C21" s="20">
        <f>5840000/(1+C7)</f>
        <v>4826446.2809917359</v>
      </c>
    </row>
    <row r="22" spans="1:7" x14ac:dyDescent="0.2">
      <c r="A22" s="10"/>
      <c r="B22" s="16" t="s">
        <v>19</v>
      </c>
      <c r="C22" s="20">
        <f>21400000/(1+C7)</f>
        <v>17685950.41322314</v>
      </c>
    </row>
    <row r="23" spans="1:7" ht="6.75" customHeight="1" x14ac:dyDescent="0.2">
      <c r="A23" s="10"/>
      <c r="B23" s="16"/>
      <c r="C23" s="11"/>
    </row>
    <row r="24" spans="1:7" x14ac:dyDescent="0.2">
      <c r="A24" s="10" t="s">
        <v>28</v>
      </c>
      <c r="B24" s="16" t="s">
        <v>29</v>
      </c>
      <c r="C24" s="20">
        <v>11</v>
      </c>
    </row>
    <row r="25" spans="1:7" x14ac:dyDescent="0.2">
      <c r="A25" s="10" t="s">
        <v>85</v>
      </c>
      <c r="B25" s="16" t="s">
        <v>84</v>
      </c>
      <c r="C25" s="21">
        <v>2.355</v>
      </c>
    </row>
    <row r="26" spans="1:7" x14ac:dyDescent="0.2">
      <c r="A26" s="12" t="s">
        <v>112</v>
      </c>
      <c r="B26" s="17" t="s">
        <v>84</v>
      </c>
      <c r="C26" s="22">
        <v>25</v>
      </c>
    </row>
    <row r="27" spans="1:7" ht="6.75" customHeight="1" x14ac:dyDescent="0.2"/>
    <row r="28" spans="1:7" x14ac:dyDescent="0.2">
      <c r="A28" s="95" t="s">
        <v>20</v>
      </c>
      <c r="B28" s="95" t="s">
        <v>27</v>
      </c>
      <c r="C28" s="95" t="s">
        <v>21</v>
      </c>
      <c r="D28" s="95" t="s">
        <v>22</v>
      </c>
      <c r="E28" s="95" t="s">
        <v>25</v>
      </c>
      <c r="F28" s="95" t="s">
        <v>26</v>
      </c>
      <c r="G28" s="5"/>
    </row>
    <row r="29" spans="1:7" x14ac:dyDescent="0.2">
      <c r="A29" s="24">
        <v>1</v>
      </c>
      <c r="B29" s="28">
        <v>4295000</v>
      </c>
      <c r="C29" s="28">
        <v>800000</v>
      </c>
      <c r="D29" s="28">
        <v>100000</v>
      </c>
      <c r="E29" s="28">
        <v>5195000</v>
      </c>
      <c r="F29" s="25">
        <v>22100000</v>
      </c>
      <c r="G29" s="6"/>
    </row>
    <row r="30" spans="1:7" x14ac:dyDescent="0.2">
      <c r="A30" s="10">
        <v>4</v>
      </c>
      <c r="B30" s="29">
        <v>3866000</v>
      </c>
      <c r="C30" s="29">
        <v>429000</v>
      </c>
      <c r="D30" s="29">
        <v>97000</v>
      </c>
      <c r="E30" s="29">
        <v>4392000</v>
      </c>
      <c r="F30" s="26">
        <v>1860000</v>
      </c>
      <c r="G30" s="6"/>
    </row>
    <row r="31" spans="1:7" x14ac:dyDescent="0.2">
      <c r="A31" s="10">
        <v>10</v>
      </c>
      <c r="B31" s="29">
        <v>3708000</v>
      </c>
      <c r="C31" s="29">
        <v>284000</v>
      </c>
      <c r="D31" s="29">
        <v>94000</v>
      </c>
      <c r="E31" s="29">
        <v>4086000</v>
      </c>
      <c r="F31" s="26">
        <v>1730000</v>
      </c>
      <c r="G31" s="6"/>
    </row>
    <row r="32" spans="1:7" x14ac:dyDescent="0.2">
      <c r="A32" s="10">
        <v>20</v>
      </c>
      <c r="B32" s="29">
        <v>3628000</v>
      </c>
      <c r="C32" s="29">
        <v>208000</v>
      </c>
      <c r="D32" s="29">
        <v>91000</v>
      </c>
      <c r="E32" s="29">
        <v>3927000</v>
      </c>
      <c r="F32" s="26">
        <v>1670000</v>
      </c>
      <c r="G32" s="6"/>
    </row>
    <row r="33" spans="1:7" x14ac:dyDescent="0.2">
      <c r="A33" s="10">
        <v>40</v>
      </c>
      <c r="B33" s="29">
        <v>3572000</v>
      </c>
      <c r="C33" s="29">
        <v>152000</v>
      </c>
      <c r="D33" s="29">
        <v>89000</v>
      </c>
      <c r="E33" s="29">
        <v>3813000</v>
      </c>
      <c r="F33" s="26">
        <v>1620000</v>
      </c>
      <c r="G33" s="6"/>
    </row>
    <row r="34" spans="1:7" x14ac:dyDescent="0.2">
      <c r="A34" s="12">
        <v>60</v>
      </c>
      <c r="B34" s="30">
        <v>3547000</v>
      </c>
      <c r="C34" s="30">
        <v>127000</v>
      </c>
      <c r="D34" s="30">
        <v>86000</v>
      </c>
      <c r="E34" s="30">
        <v>3760000</v>
      </c>
      <c r="F34" s="27">
        <v>1600000</v>
      </c>
      <c r="G34" s="6"/>
    </row>
    <row r="35" spans="1:7" ht="6.75" customHeight="1" x14ac:dyDescent="0.2"/>
    <row r="36" spans="1:7" x14ac:dyDescent="0.2">
      <c r="A36" s="95" t="s">
        <v>116</v>
      </c>
      <c r="B36" s="95" t="s">
        <v>6</v>
      </c>
      <c r="C36" s="95"/>
      <c r="D36" s="95" t="s">
        <v>108</v>
      </c>
      <c r="E36" s="95" t="s">
        <v>23</v>
      </c>
    </row>
    <row r="37" spans="1:7" x14ac:dyDescent="0.2">
      <c r="A37" s="13" t="s">
        <v>33</v>
      </c>
      <c r="B37" s="13" t="s">
        <v>34</v>
      </c>
      <c r="C37" s="23" t="s">
        <v>35</v>
      </c>
      <c r="D37" s="34">
        <v>0.1</v>
      </c>
      <c r="E37" s="31"/>
    </row>
    <row r="38" spans="1:7" x14ac:dyDescent="0.2">
      <c r="A38" s="16"/>
      <c r="B38" s="16">
        <v>1</v>
      </c>
      <c r="C38" s="29">
        <v>130000</v>
      </c>
      <c r="D38" s="29">
        <f>C38*D$37</f>
        <v>13000</v>
      </c>
      <c r="E38" s="32">
        <f>C38+D38</f>
        <v>143000</v>
      </c>
    </row>
    <row r="39" spans="1:7" x14ac:dyDescent="0.2">
      <c r="A39" s="16"/>
      <c r="B39" s="16">
        <v>4</v>
      </c>
      <c r="C39" s="29">
        <v>117000</v>
      </c>
      <c r="D39" s="29">
        <f t="shared" ref="D39:D43" si="0">C39*D$37</f>
        <v>11700</v>
      </c>
      <c r="E39" s="32">
        <f t="shared" ref="E39:E43" si="1">C39+D39</f>
        <v>128700</v>
      </c>
    </row>
    <row r="40" spans="1:7" x14ac:dyDescent="0.2">
      <c r="A40" s="16"/>
      <c r="B40" s="16">
        <v>10</v>
      </c>
      <c r="C40" s="29">
        <f>112000</f>
        <v>112000</v>
      </c>
      <c r="D40" s="29">
        <f t="shared" si="0"/>
        <v>11200</v>
      </c>
      <c r="E40" s="32">
        <f t="shared" si="1"/>
        <v>123200</v>
      </c>
    </row>
    <row r="41" spans="1:7" x14ac:dyDescent="0.2">
      <c r="A41" s="16"/>
      <c r="B41" s="16">
        <v>20</v>
      </c>
      <c r="C41" s="29">
        <v>110000</v>
      </c>
      <c r="D41" s="29">
        <f t="shared" si="0"/>
        <v>11000</v>
      </c>
      <c r="E41" s="32">
        <f t="shared" si="1"/>
        <v>121000</v>
      </c>
    </row>
    <row r="42" spans="1:7" x14ac:dyDescent="0.2">
      <c r="A42" s="16"/>
      <c r="B42" s="16">
        <v>40</v>
      </c>
      <c r="C42" s="29">
        <v>108000</v>
      </c>
      <c r="D42" s="29">
        <f t="shared" si="0"/>
        <v>10800</v>
      </c>
      <c r="E42" s="32">
        <f t="shared" si="1"/>
        <v>118800</v>
      </c>
    </row>
    <row r="43" spans="1:7" x14ac:dyDescent="0.2">
      <c r="A43" s="16"/>
      <c r="B43" s="16">
        <v>60</v>
      </c>
      <c r="C43" s="29">
        <v>107000</v>
      </c>
      <c r="D43" s="29">
        <f t="shared" si="0"/>
        <v>10700</v>
      </c>
      <c r="E43" s="32">
        <f t="shared" si="1"/>
        <v>117700</v>
      </c>
    </row>
    <row r="44" spans="1:7" x14ac:dyDescent="0.2">
      <c r="A44" s="17" t="s">
        <v>36</v>
      </c>
      <c r="B44" s="17" t="s">
        <v>24</v>
      </c>
      <c r="C44" s="30">
        <v>11000</v>
      </c>
      <c r="D44" s="17"/>
      <c r="E44" s="33"/>
    </row>
    <row r="45" spans="1:7" ht="6.75" customHeight="1" x14ac:dyDescent="0.2"/>
    <row r="46" spans="1:7" x14ac:dyDescent="0.2">
      <c r="A46" s="95" t="s">
        <v>37</v>
      </c>
      <c r="B46" s="95" t="s">
        <v>6</v>
      </c>
      <c r="C46" s="95"/>
    </row>
    <row r="47" spans="1:7" x14ac:dyDescent="0.2">
      <c r="A47" s="18" t="s">
        <v>45</v>
      </c>
      <c r="B47" s="23" t="s">
        <v>46</v>
      </c>
      <c r="C47" s="35">
        <v>60000</v>
      </c>
    </row>
    <row r="48" spans="1:7" x14ac:dyDescent="0.2">
      <c r="A48" s="10" t="s">
        <v>103</v>
      </c>
      <c r="B48" s="16" t="s">
        <v>24</v>
      </c>
      <c r="C48" s="65">
        <f>C60</f>
        <v>49</v>
      </c>
      <c r="D48" s="3"/>
      <c r="E48" s="3"/>
      <c r="F48" s="3"/>
    </row>
    <row r="49" spans="1:6" ht="6.75" customHeight="1" x14ac:dyDescent="0.2">
      <c r="A49" s="16"/>
      <c r="B49" s="16"/>
      <c r="C49" s="66"/>
      <c r="D49" s="3"/>
      <c r="E49" s="3"/>
      <c r="F49" s="3"/>
    </row>
    <row r="50" spans="1:6" x14ac:dyDescent="0.2">
      <c r="A50" s="36" t="s">
        <v>42</v>
      </c>
      <c r="B50" s="16"/>
      <c r="C50" s="66"/>
      <c r="D50" s="3"/>
      <c r="E50" s="3"/>
      <c r="F50" s="3"/>
    </row>
    <row r="51" spans="1:6" x14ac:dyDescent="0.2">
      <c r="A51" s="10" t="s">
        <v>39</v>
      </c>
      <c r="B51" s="16" t="s">
        <v>24</v>
      </c>
      <c r="C51" s="67">
        <v>90</v>
      </c>
      <c r="D51" s="3"/>
      <c r="E51" s="3"/>
      <c r="F51" s="3"/>
    </row>
    <row r="52" spans="1:6" x14ac:dyDescent="0.2">
      <c r="A52" s="10" t="s">
        <v>40</v>
      </c>
      <c r="B52" s="16" t="s">
        <v>24</v>
      </c>
      <c r="C52" s="67">
        <v>110</v>
      </c>
      <c r="D52" s="3"/>
      <c r="E52" s="3"/>
      <c r="F52" s="3"/>
    </row>
    <row r="53" spans="1:6" x14ac:dyDescent="0.2">
      <c r="A53" s="10" t="s">
        <v>41</v>
      </c>
      <c r="B53" s="16" t="s">
        <v>24</v>
      </c>
      <c r="C53" s="67">
        <v>130</v>
      </c>
      <c r="D53" s="3"/>
      <c r="E53" s="3"/>
      <c r="F53" s="3"/>
    </row>
    <row r="54" spans="1:6" ht="6.75" customHeight="1" x14ac:dyDescent="0.2">
      <c r="A54" s="16"/>
      <c r="B54" s="16"/>
      <c r="C54" s="66"/>
      <c r="D54" s="3"/>
      <c r="E54" s="3"/>
      <c r="F54" s="3"/>
    </row>
    <row r="55" spans="1:6" x14ac:dyDescent="0.2">
      <c r="A55" s="10" t="s">
        <v>38</v>
      </c>
      <c r="B55" s="16"/>
      <c r="C55" s="66"/>
      <c r="D55" s="3"/>
      <c r="E55" s="3"/>
      <c r="F55" s="3"/>
    </row>
    <row r="56" spans="1:6" x14ac:dyDescent="0.2">
      <c r="A56" s="10" t="s">
        <v>39</v>
      </c>
      <c r="B56" s="16" t="s">
        <v>24</v>
      </c>
      <c r="C56" s="67">
        <f>C60</f>
        <v>49</v>
      </c>
      <c r="D56" s="3"/>
      <c r="E56" s="3"/>
      <c r="F56" s="3"/>
    </row>
    <row r="57" spans="1:6" x14ac:dyDescent="0.2">
      <c r="A57" s="10" t="s">
        <v>40</v>
      </c>
      <c r="B57" s="16" t="s">
        <v>24</v>
      </c>
      <c r="C57" s="32">
        <f>C52-C48</f>
        <v>61</v>
      </c>
    </row>
    <row r="58" spans="1:6" x14ac:dyDescent="0.2">
      <c r="A58" s="10" t="s">
        <v>41</v>
      </c>
      <c r="B58" s="16" t="s">
        <v>24</v>
      </c>
      <c r="C58" s="32">
        <f>C53-C48</f>
        <v>81</v>
      </c>
    </row>
    <row r="59" spans="1:6" ht="6.75" customHeight="1" x14ac:dyDescent="0.2">
      <c r="A59" s="16"/>
      <c r="B59" s="16"/>
      <c r="C59" s="11"/>
    </row>
    <row r="60" spans="1:6" x14ac:dyDescent="0.2">
      <c r="A60" s="10" t="s">
        <v>104</v>
      </c>
      <c r="B60" s="16" t="s">
        <v>44</v>
      </c>
      <c r="C60" s="67">
        <v>49</v>
      </c>
      <c r="D60" s="2"/>
    </row>
    <row r="61" spans="1:6" x14ac:dyDescent="0.2">
      <c r="A61" s="10" t="s">
        <v>43</v>
      </c>
      <c r="B61" s="16" t="s">
        <v>44</v>
      </c>
      <c r="C61" s="67">
        <v>2</v>
      </c>
    </row>
    <row r="62" spans="1:6" ht="6.75" customHeight="1" x14ac:dyDescent="0.2">
      <c r="A62" s="16"/>
      <c r="B62" s="16"/>
      <c r="C62" s="67"/>
    </row>
    <row r="63" spans="1:6" x14ac:dyDescent="0.2">
      <c r="A63" s="12" t="s">
        <v>105</v>
      </c>
      <c r="B63" s="17"/>
      <c r="C63" s="77">
        <f>SUM(C60:C62)</f>
        <v>51</v>
      </c>
    </row>
    <row r="64" spans="1:6" ht="6.75" customHeight="1" x14ac:dyDescent="0.2"/>
    <row r="65" spans="1:9" x14ac:dyDescent="0.2">
      <c r="A65" s="95" t="s">
        <v>111</v>
      </c>
      <c r="B65" s="95" t="s">
        <v>6</v>
      </c>
      <c r="C65" s="95"/>
    </row>
    <row r="66" spans="1:9" x14ac:dyDescent="0.2">
      <c r="A66" s="24" t="s">
        <v>109</v>
      </c>
      <c r="B66" s="13" t="s">
        <v>14</v>
      </c>
      <c r="C66" s="37">
        <v>4000000</v>
      </c>
    </row>
    <row r="67" spans="1:9" x14ac:dyDescent="0.2">
      <c r="A67" s="74" t="s">
        <v>119</v>
      </c>
      <c r="B67" s="16" t="s">
        <v>14</v>
      </c>
      <c r="C67" s="38">
        <v>2000000</v>
      </c>
      <c r="D67" s="3"/>
      <c r="E67" s="3"/>
    </row>
    <row r="68" spans="1:9" ht="6.75" customHeight="1" x14ac:dyDescent="0.2">
      <c r="A68" s="10"/>
      <c r="B68" s="16"/>
      <c r="C68" s="11"/>
    </row>
    <row r="69" spans="1:9" x14ac:dyDescent="0.2">
      <c r="A69" s="39" t="s">
        <v>110</v>
      </c>
      <c r="B69" s="17" t="s">
        <v>14</v>
      </c>
      <c r="C69" s="40">
        <f>SUM(C66:C68)</f>
        <v>6000000</v>
      </c>
    </row>
    <row r="70" spans="1:9" x14ac:dyDescent="0.2"/>
    <row r="71" spans="1:9" x14ac:dyDescent="0.2"/>
    <row r="72" spans="1:9" x14ac:dyDescent="0.2">
      <c r="A72" s="89" t="s">
        <v>118</v>
      </c>
      <c r="B72" s="89"/>
      <c r="C72" s="90"/>
      <c r="D72" s="90"/>
      <c r="E72" s="90"/>
      <c r="F72" s="90"/>
      <c r="G72" s="90"/>
      <c r="H72" s="90"/>
      <c r="I72" s="90"/>
    </row>
    <row r="73" spans="1:9" x14ac:dyDescent="0.2"/>
  </sheetData>
  <pageMargins left="0.7" right="0.7" top="0.75" bottom="0.75" header="0.3" footer="0.3"/>
  <pageSetup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13"/>
  <sheetViews>
    <sheetView showGridLines="0" zoomScale="90" zoomScaleNormal="90" workbookViewId="0"/>
  </sheetViews>
  <sheetFormatPr defaultColWidth="0" defaultRowHeight="12.75" zeroHeight="1" x14ac:dyDescent="0.2"/>
  <cols>
    <col min="1" max="1" width="25.85546875" style="1" customWidth="1"/>
    <col min="2" max="2" width="16.5703125" style="1" bestFit="1" customWidth="1"/>
    <col min="3" max="3" width="12.140625" style="1" bestFit="1" customWidth="1"/>
    <col min="4" max="4" width="9.140625" style="1" customWidth="1"/>
    <col min="5" max="8" width="9.140625" style="1" hidden="1" customWidth="1"/>
    <col min="9" max="9" width="10" style="1" hidden="1" customWidth="1"/>
    <col min="10" max="16384" width="9.140625" style="1" hidden="1"/>
  </cols>
  <sheetData>
    <row r="1" spans="1:9" ht="18.75" x14ac:dyDescent="0.3">
      <c r="A1" s="93" t="s">
        <v>91</v>
      </c>
      <c r="B1" s="89"/>
      <c r="C1" s="90"/>
      <c r="D1" s="90"/>
      <c r="E1" s="90"/>
      <c r="F1" s="90"/>
      <c r="G1" s="90"/>
      <c r="H1" s="90"/>
      <c r="I1" s="90"/>
    </row>
    <row r="2" spans="1:9" ht="6.75" customHeight="1" x14ac:dyDescent="0.2"/>
    <row r="3" spans="1:9" x14ac:dyDescent="0.2">
      <c r="A3" s="95" t="s">
        <v>117</v>
      </c>
      <c r="B3" s="58"/>
    </row>
    <row r="4" spans="1:9" x14ac:dyDescent="0.2">
      <c r="A4" s="13" t="s">
        <v>92</v>
      </c>
      <c r="B4" s="28">
        <f>Input!C18</f>
        <v>300000</v>
      </c>
    </row>
    <row r="5" spans="1:9" x14ac:dyDescent="0.2">
      <c r="A5" s="16" t="s">
        <v>28</v>
      </c>
      <c r="B5" s="29">
        <f>Input!C24*Input!E31</f>
        <v>44946000</v>
      </c>
      <c r="C5" s="7"/>
    </row>
    <row r="6" spans="1:9" x14ac:dyDescent="0.2">
      <c r="A6" s="17" t="s">
        <v>82</v>
      </c>
      <c r="B6" s="30">
        <f>Input!C21</f>
        <v>4826446.2809917359</v>
      </c>
    </row>
    <row r="7" spans="1:9" x14ac:dyDescent="0.2">
      <c r="A7" s="75" t="s">
        <v>23</v>
      </c>
      <c r="B7" s="57">
        <f>SUM(B4:B6)</f>
        <v>50072446.280991733</v>
      </c>
    </row>
    <row r="8" spans="1:9" x14ac:dyDescent="0.2">
      <c r="A8" s="16" t="s">
        <v>30</v>
      </c>
      <c r="B8" s="29">
        <f>Input!C13*Investeringen!B7</f>
        <v>5007244.6280991733</v>
      </c>
      <c r="G8" s="94"/>
    </row>
    <row r="9" spans="1:9" ht="6.75" customHeight="1" x14ac:dyDescent="0.2">
      <c r="A9" s="11"/>
      <c r="B9" s="16"/>
    </row>
    <row r="10" spans="1:9" ht="13.5" thickBot="1" x14ac:dyDescent="0.25">
      <c r="A10" s="76" t="s">
        <v>80</v>
      </c>
      <c r="B10" s="92">
        <f>B7+B8</f>
        <v>55079690.909090906</v>
      </c>
    </row>
    <row r="11" spans="1:9" ht="13.5" thickTop="1" x14ac:dyDescent="0.2"/>
    <row r="12" spans="1:9" x14ac:dyDescent="0.2">
      <c r="A12" s="89" t="s">
        <v>118</v>
      </c>
      <c r="B12" s="89"/>
      <c r="C12" s="90"/>
      <c r="D12" s="90"/>
    </row>
    <row r="13" spans="1:9" x14ac:dyDescent="0.2"/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G54"/>
  <sheetViews>
    <sheetView showGridLines="0" zoomScale="90" zoomScaleNormal="90" workbookViewId="0">
      <pane xSplit="3" ySplit="3" topLeftCell="D4" activePane="bottomRight" state="frozen"/>
      <selection pane="topRight" activeCell="D1" sqref="D1"/>
      <selection pane="bottomLeft" activeCell="A3" sqref="A3"/>
      <selection pane="bottomRight" activeCell="C2" sqref="C2"/>
    </sheetView>
  </sheetViews>
  <sheetFormatPr defaultRowHeight="12.75" zeroHeight="1" x14ac:dyDescent="0.2"/>
  <cols>
    <col min="1" max="1" width="23.5703125" style="1" bestFit="1" customWidth="1"/>
    <col min="2" max="2" width="2.7109375" style="1" bestFit="1" customWidth="1"/>
    <col min="3" max="3" width="15" style="1" customWidth="1"/>
    <col min="4" max="33" width="11.85546875" style="1" customWidth="1"/>
    <col min="34" max="16384" width="9.140625" style="3"/>
  </cols>
  <sheetData>
    <row r="1" spans="1:33" ht="24" hidden="1" customHeight="1" x14ac:dyDescent="0.2">
      <c r="D1" s="41">
        <v>1</v>
      </c>
      <c r="E1" s="41">
        <f t="shared" ref="E1:AG1" si="0">D1+1</f>
        <v>2</v>
      </c>
      <c r="F1" s="41">
        <f t="shared" si="0"/>
        <v>3</v>
      </c>
      <c r="G1" s="41">
        <f t="shared" si="0"/>
        <v>4</v>
      </c>
      <c r="H1" s="41">
        <f t="shared" si="0"/>
        <v>5</v>
      </c>
      <c r="I1" s="41">
        <f t="shared" si="0"/>
        <v>6</v>
      </c>
      <c r="J1" s="41">
        <f t="shared" si="0"/>
        <v>7</v>
      </c>
      <c r="K1" s="41">
        <f t="shared" si="0"/>
        <v>8</v>
      </c>
      <c r="L1" s="41">
        <f t="shared" si="0"/>
        <v>9</v>
      </c>
      <c r="M1" s="41">
        <f t="shared" si="0"/>
        <v>10</v>
      </c>
      <c r="N1" s="41">
        <f t="shared" si="0"/>
        <v>11</v>
      </c>
      <c r="O1" s="41">
        <f t="shared" si="0"/>
        <v>12</v>
      </c>
      <c r="P1" s="41">
        <f t="shared" si="0"/>
        <v>13</v>
      </c>
      <c r="Q1" s="41">
        <f t="shared" si="0"/>
        <v>14</v>
      </c>
      <c r="R1" s="41">
        <f t="shared" si="0"/>
        <v>15</v>
      </c>
      <c r="S1" s="41">
        <f t="shared" si="0"/>
        <v>16</v>
      </c>
      <c r="T1" s="41">
        <f t="shared" si="0"/>
        <v>17</v>
      </c>
      <c r="U1" s="41">
        <f t="shared" si="0"/>
        <v>18</v>
      </c>
      <c r="V1" s="41">
        <f t="shared" si="0"/>
        <v>19</v>
      </c>
      <c r="W1" s="41">
        <f t="shared" si="0"/>
        <v>20</v>
      </c>
      <c r="X1" s="41">
        <f t="shared" si="0"/>
        <v>21</v>
      </c>
      <c r="Y1" s="41">
        <f t="shared" si="0"/>
        <v>22</v>
      </c>
      <c r="Z1" s="41">
        <f t="shared" si="0"/>
        <v>23</v>
      </c>
      <c r="AA1" s="41">
        <f t="shared" si="0"/>
        <v>24</v>
      </c>
      <c r="AB1" s="41">
        <f t="shared" si="0"/>
        <v>25</v>
      </c>
      <c r="AC1" s="41">
        <f t="shared" si="0"/>
        <v>26</v>
      </c>
      <c r="AD1" s="41">
        <f t="shared" si="0"/>
        <v>27</v>
      </c>
      <c r="AE1" s="41">
        <f t="shared" si="0"/>
        <v>28</v>
      </c>
      <c r="AF1" s="41">
        <f t="shared" si="0"/>
        <v>29</v>
      </c>
      <c r="AG1" s="41">
        <f t="shared" si="0"/>
        <v>30</v>
      </c>
    </row>
    <row r="2" spans="1:33" s="1" customFormat="1" ht="18.75" x14ac:dyDescent="0.3">
      <c r="A2" s="93" t="s">
        <v>114</v>
      </c>
      <c r="B2" s="89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</row>
    <row r="3" spans="1:33" x14ac:dyDescent="0.2">
      <c r="A3" s="56" t="s">
        <v>47</v>
      </c>
      <c r="B3" s="56"/>
      <c r="C3" s="56" t="s">
        <v>102</v>
      </c>
      <c r="D3" s="58" t="s">
        <v>50</v>
      </c>
      <c r="E3" s="58" t="s">
        <v>51</v>
      </c>
      <c r="F3" s="58" t="s">
        <v>52</v>
      </c>
      <c r="G3" s="58" t="s">
        <v>53</v>
      </c>
      <c r="H3" s="58" t="s">
        <v>54</v>
      </c>
      <c r="I3" s="58" t="s">
        <v>55</v>
      </c>
      <c r="J3" s="58" t="s">
        <v>56</v>
      </c>
      <c r="K3" s="58" t="s">
        <v>57</v>
      </c>
      <c r="L3" s="58" t="s">
        <v>58</v>
      </c>
      <c r="M3" s="58" t="s">
        <v>59</v>
      </c>
      <c r="N3" s="58" t="s">
        <v>60</v>
      </c>
      <c r="O3" s="58" t="s">
        <v>61</v>
      </c>
      <c r="P3" s="58" t="s">
        <v>62</v>
      </c>
      <c r="Q3" s="58" t="s">
        <v>63</v>
      </c>
      <c r="R3" s="58" t="s">
        <v>64</v>
      </c>
      <c r="S3" s="58" t="s">
        <v>65</v>
      </c>
      <c r="T3" s="58" t="s">
        <v>66</v>
      </c>
      <c r="U3" s="58" t="s">
        <v>67</v>
      </c>
      <c r="V3" s="58" t="s">
        <v>68</v>
      </c>
      <c r="W3" s="58" t="s">
        <v>69</v>
      </c>
      <c r="X3" s="58" t="s">
        <v>70</v>
      </c>
      <c r="Y3" s="58" t="s">
        <v>71</v>
      </c>
      <c r="Z3" s="58" t="s">
        <v>72</v>
      </c>
      <c r="AA3" s="58" t="s">
        <v>73</v>
      </c>
      <c r="AB3" s="58" t="s">
        <v>74</v>
      </c>
      <c r="AC3" s="58" t="s">
        <v>75</v>
      </c>
      <c r="AD3" s="58" t="s">
        <v>76</v>
      </c>
      <c r="AE3" s="58" t="s">
        <v>77</v>
      </c>
      <c r="AF3" s="58" t="s">
        <v>78</v>
      </c>
      <c r="AG3" s="58" t="s">
        <v>79</v>
      </c>
    </row>
    <row r="4" spans="1:33" ht="6.75" customHeight="1" x14ac:dyDescent="0.2"/>
    <row r="5" spans="1:33" x14ac:dyDescent="0.2">
      <c r="A5" s="78" t="s">
        <v>48</v>
      </c>
      <c r="B5" s="8" t="s">
        <v>14</v>
      </c>
      <c r="C5" s="8"/>
      <c r="D5" s="4">
        <f>IF(D1&lt;=Input!$C$5,Input!$C47*Input!$C63,0)</f>
        <v>3060000</v>
      </c>
      <c r="E5" s="4">
        <f>IF(E1&lt;=Input!$C$5,Input!$C47*Input!$C63,0)</f>
        <v>3060000</v>
      </c>
      <c r="F5" s="4">
        <f>IF(F1&lt;=Input!$C$5,Input!$C47*Input!$C63,0)</f>
        <v>3060000</v>
      </c>
      <c r="G5" s="4">
        <f>IF(G1&lt;=Input!$C$5,Input!$C47*Input!$C63,0)</f>
        <v>3060000</v>
      </c>
      <c r="H5" s="4">
        <f>IF(H1&lt;=Input!$C$5,Input!$C47*Input!$C63,0)</f>
        <v>3060000</v>
      </c>
      <c r="I5" s="4">
        <f>IF(I1&lt;=Input!$C$5,Input!$C47*Input!$C63,0)</f>
        <v>3060000</v>
      </c>
      <c r="J5" s="4">
        <f>IF(J1&lt;=Input!$C$5,Input!$C47*Input!$C63,0)</f>
        <v>3060000</v>
      </c>
      <c r="K5" s="4">
        <f>IF(K1&lt;=Input!$C$5,Input!$C47*Input!$C63,0)</f>
        <v>3060000</v>
      </c>
      <c r="L5" s="4">
        <f>IF(L1&lt;=Input!$C$5,Input!$C47*Input!$C63,0)</f>
        <v>3060000</v>
      </c>
      <c r="M5" s="4">
        <f>IF(M1&lt;=Input!$C$5,Input!$C47*Input!$C63,0)</f>
        <v>3060000</v>
      </c>
      <c r="N5" s="4">
        <f>IF(N1&lt;=Input!$C$5,Input!$C47*Input!$C63,0)</f>
        <v>3060000</v>
      </c>
      <c r="O5" s="4">
        <f>IF(O1&lt;=Input!$C$5,Input!$C47*Input!$C63,0)</f>
        <v>3060000</v>
      </c>
      <c r="P5" s="4">
        <f>IF(P1&lt;=Input!$C$5,Input!$C47*Input!$C63,0)</f>
        <v>3060000</v>
      </c>
      <c r="Q5" s="4">
        <f>IF(Q1&lt;=Input!$C$5,Input!$C47*Input!$C63,0)</f>
        <v>3060000</v>
      </c>
      <c r="R5" s="4">
        <f>IF(R1&lt;=Input!$C$5,Input!$C47*Input!$C63,0)</f>
        <v>3060000</v>
      </c>
      <c r="S5" s="4">
        <f>IF(S1&lt;=Input!$C$5,Input!$C47*Input!$C63,0)</f>
        <v>3060000</v>
      </c>
      <c r="T5" s="4">
        <f>IF(T1&lt;=Input!$C$5,Input!$C47*Input!$C63,0)</f>
        <v>3060000</v>
      </c>
      <c r="U5" s="4">
        <f>IF(U1&lt;=Input!$C$5,Input!$C47*Input!$C63,0)</f>
        <v>3060000</v>
      </c>
      <c r="V5" s="4">
        <f>IF(V1&lt;=Input!$C$5,Input!$C47*Input!$C63,0)</f>
        <v>3060000</v>
      </c>
      <c r="W5" s="4">
        <f>IF(W1&lt;=Input!$C$5,Input!$C47*Input!$C63,0)</f>
        <v>3060000</v>
      </c>
      <c r="X5" s="4">
        <f>IF(X1&lt;=Input!$C$5,Input!$C47*Input!$C63,0)</f>
        <v>3060000</v>
      </c>
      <c r="Y5" s="4">
        <f>IF(Y1&lt;=Input!$C$5,Input!$C47*Input!$C63,0)</f>
        <v>3060000</v>
      </c>
      <c r="Z5" s="4">
        <f>IF(Z1&lt;=Input!$C$5,Input!$C47*Input!$C63,0)</f>
        <v>3060000</v>
      </c>
      <c r="AA5" s="4">
        <f>IF(AA1&lt;=Input!$C$5,Input!$C47*Input!$C63,0)</f>
        <v>3060000</v>
      </c>
      <c r="AB5" s="4">
        <f>IF(AB1&lt;=Input!$C$5,Input!$C47*Input!$C63,0)</f>
        <v>3060000</v>
      </c>
      <c r="AC5" s="4">
        <f>IF(AC1&lt;=Input!$C$5,Input!$C47*Input!$C63,0)</f>
        <v>3060000</v>
      </c>
      <c r="AD5" s="4">
        <f>IF(AD1&lt;=Input!$C$5,Input!$C47*Input!$C63,0)</f>
        <v>3060000</v>
      </c>
      <c r="AE5" s="4">
        <f>IF(AE1&lt;=Input!$C$5,Input!$C47*Input!$C63,0)</f>
        <v>3060000</v>
      </c>
      <c r="AF5" s="4">
        <f>IF(AF1&lt;=Input!$C$5,Input!$C47*Input!$C63,0)</f>
        <v>3060000</v>
      </c>
      <c r="AG5" s="4">
        <f>IF(AG1&lt;=Input!$C$5,Input!$C47*Input!$C63,0)</f>
        <v>3060000</v>
      </c>
    </row>
    <row r="6" spans="1:33" ht="6.75" customHeight="1" x14ac:dyDescent="0.2"/>
    <row r="7" spans="1:33" x14ac:dyDescent="0.2">
      <c r="A7" s="8" t="s">
        <v>49</v>
      </c>
      <c r="B7" s="8" t="s">
        <v>14</v>
      </c>
      <c r="C7" s="80">
        <f>NPV(Input!C12,D7:R7)</f>
        <v>48591933.804621249</v>
      </c>
      <c r="D7" s="4">
        <f>Input!$C47*Input!$C58</f>
        <v>4860000</v>
      </c>
      <c r="E7" s="4">
        <f>Input!$C47*Input!$C58</f>
        <v>4860000</v>
      </c>
      <c r="F7" s="4">
        <f>Input!$C47*Input!$C58</f>
        <v>4860000</v>
      </c>
      <c r="G7" s="4">
        <f>Input!$C47*Input!$C58</f>
        <v>4860000</v>
      </c>
      <c r="H7" s="4">
        <f>Input!$C47*Input!$C58</f>
        <v>4860000</v>
      </c>
      <c r="I7" s="4">
        <f>Input!$C47*Input!$C58</f>
        <v>4860000</v>
      </c>
      <c r="J7" s="4">
        <f>Input!$C47*Input!$C58</f>
        <v>4860000</v>
      </c>
      <c r="K7" s="4">
        <f>Input!$C47*Input!$C58</f>
        <v>4860000</v>
      </c>
      <c r="L7" s="4">
        <f>Input!$C47*Input!$C58</f>
        <v>4860000</v>
      </c>
      <c r="M7" s="4">
        <f>Input!$C47*Input!$C58</f>
        <v>4860000</v>
      </c>
      <c r="N7" s="4">
        <f>Input!$C47*Input!$C58</f>
        <v>4860000</v>
      </c>
      <c r="O7" s="4">
        <f>Input!$C47*Input!$C58</f>
        <v>4860000</v>
      </c>
      <c r="P7" s="4">
        <f>Input!$C47*Input!$C58</f>
        <v>4860000</v>
      </c>
      <c r="Q7" s="4">
        <f>Input!$C47*Input!$C58</f>
        <v>4860000</v>
      </c>
      <c r="R7" s="4">
        <f>Input!$C47*Input!$C58</f>
        <v>4860000</v>
      </c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</row>
    <row r="8" spans="1:33" ht="6.75" customHeight="1" x14ac:dyDescent="0.2">
      <c r="C8" s="81"/>
    </row>
    <row r="9" spans="1:33" x14ac:dyDescent="0.2">
      <c r="A9" s="8" t="s">
        <v>111</v>
      </c>
      <c r="B9" s="1" t="s">
        <v>14</v>
      </c>
      <c r="C9" s="81"/>
      <c r="D9" s="4">
        <f>Input!C69</f>
        <v>6000000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</row>
    <row r="10" spans="1:33" ht="6.75" customHeight="1" x14ac:dyDescent="0.2">
      <c r="C10" s="81"/>
    </row>
    <row r="11" spans="1:33" s="79" customFormat="1" x14ac:dyDescent="0.2">
      <c r="A11" s="43" t="s">
        <v>86</v>
      </c>
      <c r="B11" s="44" t="s">
        <v>14</v>
      </c>
      <c r="C11" s="82">
        <f>NPV(Input!C12,D11:AG11)</f>
        <v>98460907.468441933</v>
      </c>
      <c r="D11" s="45">
        <f t="shared" ref="D11:AG11" si="1">SUM(D5:D10)</f>
        <v>13920000</v>
      </c>
      <c r="E11" s="45">
        <f t="shared" si="1"/>
        <v>7920000</v>
      </c>
      <c r="F11" s="45">
        <f t="shared" si="1"/>
        <v>7920000</v>
      </c>
      <c r="G11" s="45">
        <f t="shared" si="1"/>
        <v>7920000</v>
      </c>
      <c r="H11" s="45">
        <f t="shared" si="1"/>
        <v>7920000</v>
      </c>
      <c r="I11" s="45">
        <f t="shared" si="1"/>
        <v>7920000</v>
      </c>
      <c r="J11" s="45">
        <f t="shared" si="1"/>
        <v>7920000</v>
      </c>
      <c r="K11" s="45">
        <f t="shared" si="1"/>
        <v>7920000</v>
      </c>
      <c r="L11" s="45">
        <f t="shared" si="1"/>
        <v>7920000</v>
      </c>
      <c r="M11" s="45">
        <f t="shared" si="1"/>
        <v>7920000</v>
      </c>
      <c r="N11" s="45">
        <f t="shared" si="1"/>
        <v>7920000</v>
      </c>
      <c r="O11" s="45">
        <f t="shared" si="1"/>
        <v>7920000</v>
      </c>
      <c r="P11" s="45">
        <f t="shared" si="1"/>
        <v>7920000</v>
      </c>
      <c r="Q11" s="45">
        <f t="shared" si="1"/>
        <v>7920000</v>
      </c>
      <c r="R11" s="45">
        <f t="shared" si="1"/>
        <v>7920000</v>
      </c>
      <c r="S11" s="45">
        <f t="shared" si="1"/>
        <v>3060000</v>
      </c>
      <c r="T11" s="45">
        <f t="shared" si="1"/>
        <v>3060000</v>
      </c>
      <c r="U11" s="45">
        <f t="shared" si="1"/>
        <v>3060000</v>
      </c>
      <c r="V11" s="45">
        <f t="shared" si="1"/>
        <v>3060000</v>
      </c>
      <c r="W11" s="45">
        <f t="shared" si="1"/>
        <v>3060000</v>
      </c>
      <c r="X11" s="45">
        <f t="shared" si="1"/>
        <v>3060000</v>
      </c>
      <c r="Y11" s="45">
        <f t="shared" si="1"/>
        <v>3060000</v>
      </c>
      <c r="Z11" s="45">
        <f t="shared" si="1"/>
        <v>3060000</v>
      </c>
      <c r="AA11" s="45">
        <f t="shared" si="1"/>
        <v>3060000</v>
      </c>
      <c r="AB11" s="45">
        <f t="shared" si="1"/>
        <v>3060000</v>
      </c>
      <c r="AC11" s="45">
        <f t="shared" si="1"/>
        <v>3060000</v>
      </c>
      <c r="AD11" s="45">
        <f t="shared" si="1"/>
        <v>3060000</v>
      </c>
      <c r="AE11" s="45">
        <f t="shared" si="1"/>
        <v>3060000</v>
      </c>
      <c r="AF11" s="45">
        <f t="shared" si="1"/>
        <v>3060000</v>
      </c>
      <c r="AG11" s="45">
        <f t="shared" si="1"/>
        <v>3060000</v>
      </c>
    </row>
    <row r="12" spans="1:33" ht="6.75" customHeight="1" x14ac:dyDescent="0.2">
      <c r="C12" s="81"/>
    </row>
    <row r="13" spans="1:33" x14ac:dyDescent="0.2">
      <c r="A13" s="42" t="s">
        <v>81</v>
      </c>
      <c r="B13" s="42"/>
      <c r="C13" s="8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</row>
    <row r="14" spans="1:33" ht="6.75" customHeight="1" x14ac:dyDescent="0.2">
      <c r="C14" s="81"/>
    </row>
    <row r="15" spans="1:33" x14ac:dyDescent="0.2">
      <c r="A15" s="78" t="s">
        <v>83</v>
      </c>
      <c r="B15" s="8" t="s">
        <v>14</v>
      </c>
      <c r="C15" s="80"/>
      <c r="D15" s="4">
        <f>IF(D1&lt;=Input!$C$5,Input!$C24*Input!$E40,0)</f>
        <v>1355200</v>
      </c>
      <c r="E15" s="4">
        <f>IF(E1&lt;=Input!$C$5,Input!$C24*Input!$E40,0)</f>
        <v>1355200</v>
      </c>
      <c r="F15" s="4">
        <f>IF(F1&lt;=Input!$C$5,Input!$C24*Input!$E40,0)</f>
        <v>1355200</v>
      </c>
      <c r="G15" s="4">
        <f>IF(G1&lt;=Input!$C$5,Input!$C24*Input!$E40,0)</f>
        <v>1355200</v>
      </c>
      <c r="H15" s="4">
        <f>IF(H1&lt;=Input!$C$5,Input!$C24*Input!$E40,0)</f>
        <v>1355200</v>
      </c>
      <c r="I15" s="4">
        <f>IF(I1&lt;=Input!$C$5,Input!$C24*Input!$E40,0)</f>
        <v>1355200</v>
      </c>
      <c r="J15" s="4">
        <f>IF(J1&lt;=Input!$C$5,Input!$C24*Input!$E40,0)</f>
        <v>1355200</v>
      </c>
      <c r="K15" s="4">
        <f>IF(K1&lt;=Input!$C$5,Input!$C24*Input!$E40,0)</f>
        <v>1355200</v>
      </c>
      <c r="L15" s="4">
        <f>IF(L1&lt;=Input!$C$5,Input!$C24*Input!$E40,0)</f>
        <v>1355200</v>
      </c>
      <c r="M15" s="4">
        <f>IF(M1&lt;=Input!$C$5,Input!$C24*Input!$E40,0)</f>
        <v>1355200</v>
      </c>
      <c r="N15" s="4">
        <f>IF(N1&lt;=Input!$C$5,Input!$C24*Input!$E40,0)</f>
        <v>1355200</v>
      </c>
      <c r="O15" s="4">
        <f>IF(O1&lt;=Input!$C$5,Input!$C24*Input!$E40,0)</f>
        <v>1355200</v>
      </c>
      <c r="P15" s="4">
        <f>IF(P1&lt;=Input!$C$5,Input!$C24*Input!$E40,0)</f>
        <v>1355200</v>
      </c>
      <c r="Q15" s="4">
        <f>IF(Q1&lt;=Input!$C$5,Input!$C24*Input!$E40,0)</f>
        <v>1355200</v>
      </c>
      <c r="R15" s="4">
        <f>IF(R1&lt;=Input!$C$5,Input!$C24*Input!$E40,0)</f>
        <v>1355200</v>
      </c>
      <c r="S15" s="4">
        <f>IF(S1&lt;=Input!$C$5,Input!$C24*Input!$E40,0)</f>
        <v>1355200</v>
      </c>
      <c r="T15" s="4">
        <f>IF(T1&lt;=Input!$C$5,Input!$C24*Input!$E40,0)</f>
        <v>1355200</v>
      </c>
      <c r="U15" s="4">
        <f>IF(U1&lt;=Input!$C$5,Input!$C24*Input!$E40,0)</f>
        <v>1355200</v>
      </c>
      <c r="V15" s="4">
        <f>IF(V1&lt;=Input!$C$5,Input!$C24*Input!$E40,0)</f>
        <v>1355200</v>
      </c>
      <c r="W15" s="4">
        <f>IF(W1&lt;=Input!$C$5,Input!$C24*Input!$E40,0)</f>
        <v>1355200</v>
      </c>
      <c r="X15" s="4">
        <f>IF(X1&lt;=Input!$C$5,Input!$C24*Input!$E40,0)</f>
        <v>1355200</v>
      </c>
      <c r="Y15" s="4">
        <f>IF(Y1&lt;=Input!$C$5,Input!$C24*Input!$E40,0)</f>
        <v>1355200</v>
      </c>
      <c r="Z15" s="4">
        <f>IF(Z1&lt;=Input!$C$5,Input!$C24*Input!$E40,0)</f>
        <v>1355200</v>
      </c>
      <c r="AA15" s="4">
        <f>IF(AA1&lt;=Input!$C$5,Input!$C24*Input!$E40,0)</f>
        <v>1355200</v>
      </c>
      <c r="AB15" s="4">
        <f>IF(AB1&lt;=Input!$C$5,Input!$C24*Input!$E40,0)</f>
        <v>1355200</v>
      </c>
      <c r="AC15" s="4">
        <f>IF(AC1&lt;=Input!$C$5,Input!$C24*Input!$E40,0)</f>
        <v>1355200</v>
      </c>
      <c r="AD15" s="4">
        <f>IF(AD1&lt;=Input!$C$5,Input!$C24*Input!$E40,0)</f>
        <v>1355200</v>
      </c>
      <c r="AE15" s="4">
        <f>IF(AE1&lt;=Input!$C$5,Input!$C24*Input!$E40,0)</f>
        <v>1355200</v>
      </c>
      <c r="AF15" s="4">
        <f>IF(AF1&lt;=Input!$C$5,Input!$C24*Input!$E40,0)</f>
        <v>1355200</v>
      </c>
      <c r="AG15" s="4">
        <f>IF(AG1&lt;=Input!$C$5,Input!$C24*Input!$E40,0)</f>
        <v>1355200</v>
      </c>
    </row>
    <row r="16" spans="1:33" ht="6.75" customHeight="1" x14ac:dyDescent="0.2">
      <c r="C16" s="81"/>
    </row>
    <row r="17" spans="1:33" x14ac:dyDescent="0.2">
      <c r="A17" s="78" t="s">
        <v>82</v>
      </c>
      <c r="B17" s="8" t="s">
        <v>14</v>
      </c>
      <c r="C17" s="80"/>
      <c r="D17" s="4">
        <f>IF(D1&lt;=Input!$C$5,Input!$C26*Input!$C44,0)</f>
        <v>275000</v>
      </c>
      <c r="E17" s="4">
        <f>IF(E1&lt;=Input!$C$5,Input!$C26*Input!$C44,0)</f>
        <v>275000</v>
      </c>
      <c r="F17" s="4">
        <f>IF(F1&lt;=Input!$C$5,Input!$C26*Input!$C44,0)</f>
        <v>275000</v>
      </c>
      <c r="G17" s="4">
        <f>IF(G1&lt;=Input!$C$5,Input!$C26*Input!$C44,0)</f>
        <v>275000</v>
      </c>
      <c r="H17" s="4">
        <f>IF(H1&lt;=Input!$C$5,Input!$C26*Input!$C44,0)</f>
        <v>275000</v>
      </c>
      <c r="I17" s="4">
        <f>IF(I1&lt;=Input!$C$5,Input!$C26*Input!$C44,0)</f>
        <v>275000</v>
      </c>
      <c r="J17" s="4">
        <f>IF(J1&lt;=Input!$C$5,Input!$C26*Input!$C44,0)</f>
        <v>275000</v>
      </c>
      <c r="K17" s="4">
        <f>IF(K1&lt;=Input!$C$5,Input!$C26*Input!$C44,0)</f>
        <v>275000</v>
      </c>
      <c r="L17" s="4">
        <f>IF(L1&lt;=Input!$C$5,Input!$C26*Input!$C44,0)</f>
        <v>275000</v>
      </c>
      <c r="M17" s="4">
        <f>IF(M1&lt;=Input!$C$5,Input!$C26*Input!$C44,0)</f>
        <v>275000</v>
      </c>
      <c r="N17" s="4">
        <f>IF(N1&lt;=Input!$C$5,Input!$C26*Input!$C44,0)</f>
        <v>275000</v>
      </c>
      <c r="O17" s="4">
        <f>IF(O1&lt;=Input!$C$5,Input!$C26*Input!$C44,0)</f>
        <v>275000</v>
      </c>
      <c r="P17" s="4">
        <f>IF(P1&lt;=Input!$C$5,Input!$C26*Input!$C44,0)</f>
        <v>275000</v>
      </c>
      <c r="Q17" s="4">
        <f>IF(Q1&lt;=Input!$C$5,Input!$C26*Input!$C44,0)</f>
        <v>275000</v>
      </c>
      <c r="R17" s="4">
        <f>IF(R1&lt;=Input!$C$5,Input!$C26*Input!$C44,0)</f>
        <v>275000</v>
      </c>
      <c r="S17" s="4">
        <f>IF(S1&lt;=Input!$C$5,Input!$C26*Input!$C44,0)</f>
        <v>275000</v>
      </c>
      <c r="T17" s="4">
        <f>IF(T1&lt;=Input!$C$5,Input!$C26*Input!$C44,0)</f>
        <v>275000</v>
      </c>
      <c r="U17" s="4">
        <f>IF(U1&lt;=Input!$C$5,Input!$C26*Input!$C44,0)</f>
        <v>275000</v>
      </c>
      <c r="V17" s="4">
        <f>IF(V1&lt;=Input!$C$5,Input!$C26*Input!$C44,0)</f>
        <v>275000</v>
      </c>
      <c r="W17" s="4">
        <f>IF(W1&lt;=Input!$C$5,Input!$C26*Input!$C44,0)</f>
        <v>275000</v>
      </c>
      <c r="X17" s="4">
        <f>IF(X1&lt;=Input!$C$5,Input!$C26*Input!$C44,0)</f>
        <v>275000</v>
      </c>
      <c r="Y17" s="4">
        <f>IF(Y1&lt;=Input!$C$5,Input!$C26*Input!$C44,0)</f>
        <v>275000</v>
      </c>
      <c r="Z17" s="4">
        <f>IF(Z1&lt;=Input!$C$5,Input!$C26*Input!$C44,0)</f>
        <v>275000</v>
      </c>
      <c r="AA17" s="4">
        <f>IF(AA1&lt;=Input!$C$5,Input!$C26*Input!$C44,0)</f>
        <v>275000</v>
      </c>
      <c r="AB17" s="4">
        <f>IF(AB1&lt;=Input!$C$5,Input!$C26*Input!$C44,0)</f>
        <v>275000</v>
      </c>
      <c r="AC17" s="4">
        <f>IF(AC1&lt;=Input!$C$5,Input!$C26*Input!$C44,0)</f>
        <v>275000</v>
      </c>
      <c r="AD17" s="4">
        <f>IF(AD1&lt;=Input!$C$5,Input!$C26*Input!$C44,0)</f>
        <v>275000</v>
      </c>
      <c r="AE17" s="4">
        <f>IF(AE1&lt;=Input!$C$5,Input!$C26*Input!$C44,0)</f>
        <v>275000</v>
      </c>
      <c r="AF17" s="4">
        <f>IF(AF1&lt;=Input!$C$5,Input!$C26*Input!$C44,0)</f>
        <v>275000</v>
      </c>
      <c r="AG17" s="4">
        <f>IF(AG1&lt;=Input!$C$5,Input!$C26*Input!$C44,0)</f>
        <v>275000</v>
      </c>
    </row>
    <row r="18" spans="1:33" ht="6.75" customHeight="1" x14ac:dyDescent="0.2">
      <c r="C18" s="81"/>
    </row>
    <row r="19" spans="1:33" s="79" customFormat="1" x14ac:dyDescent="0.2">
      <c r="A19" s="43" t="s">
        <v>87</v>
      </c>
      <c r="B19" s="46" t="s">
        <v>14</v>
      </c>
      <c r="C19" s="84">
        <f>NPV(Input!C12,D19:AG19)</f>
        <v>23539314.782404222</v>
      </c>
      <c r="D19" s="45">
        <f>SUM(D15:D18)</f>
        <v>1630200</v>
      </c>
      <c r="E19" s="45">
        <f t="shared" ref="E19:AG19" si="2">SUM(E15:E18)</f>
        <v>1630200</v>
      </c>
      <c r="F19" s="45">
        <f t="shared" si="2"/>
        <v>1630200</v>
      </c>
      <c r="G19" s="45">
        <f t="shared" si="2"/>
        <v>1630200</v>
      </c>
      <c r="H19" s="45">
        <f t="shared" si="2"/>
        <v>1630200</v>
      </c>
      <c r="I19" s="45">
        <f t="shared" si="2"/>
        <v>1630200</v>
      </c>
      <c r="J19" s="45">
        <f t="shared" si="2"/>
        <v>1630200</v>
      </c>
      <c r="K19" s="45">
        <f t="shared" si="2"/>
        <v>1630200</v>
      </c>
      <c r="L19" s="45">
        <f t="shared" si="2"/>
        <v>1630200</v>
      </c>
      <c r="M19" s="45">
        <f t="shared" si="2"/>
        <v>1630200</v>
      </c>
      <c r="N19" s="45">
        <f t="shared" si="2"/>
        <v>1630200</v>
      </c>
      <c r="O19" s="45">
        <f t="shared" si="2"/>
        <v>1630200</v>
      </c>
      <c r="P19" s="45">
        <f t="shared" si="2"/>
        <v>1630200</v>
      </c>
      <c r="Q19" s="45">
        <f t="shared" si="2"/>
        <v>1630200</v>
      </c>
      <c r="R19" s="45">
        <f t="shared" si="2"/>
        <v>1630200</v>
      </c>
      <c r="S19" s="45">
        <f t="shared" si="2"/>
        <v>1630200</v>
      </c>
      <c r="T19" s="45">
        <f t="shared" si="2"/>
        <v>1630200</v>
      </c>
      <c r="U19" s="45">
        <f t="shared" si="2"/>
        <v>1630200</v>
      </c>
      <c r="V19" s="45">
        <f t="shared" si="2"/>
        <v>1630200</v>
      </c>
      <c r="W19" s="45">
        <f t="shared" si="2"/>
        <v>1630200</v>
      </c>
      <c r="X19" s="45">
        <f t="shared" si="2"/>
        <v>1630200</v>
      </c>
      <c r="Y19" s="45">
        <f t="shared" si="2"/>
        <v>1630200</v>
      </c>
      <c r="Z19" s="45">
        <f t="shared" si="2"/>
        <v>1630200</v>
      </c>
      <c r="AA19" s="45">
        <f t="shared" si="2"/>
        <v>1630200</v>
      </c>
      <c r="AB19" s="45">
        <f t="shared" si="2"/>
        <v>1630200</v>
      </c>
      <c r="AC19" s="45">
        <f t="shared" si="2"/>
        <v>1630200</v>
      </c>
      <c r="AD19" s="45">
        <f t="shared" si="2"/>
        <v>1630200</v>
      </c>
      <c r="AE19" s="45">
        <f t="shared" si="2"/>
        <v>1630200</v>
      </c>
      <c r="AF19" s="45">
        <f t="shared" si="2"/>
        <v>1630200</v>
      </c>
      <c r="AG19" s="45">
        <f t="shared" si="2"/>
        <v>1630200</v>
      </c>
    </row>
    <row r="20" spans="1:33" ht="6.75" customHeight="1" x14ac:dyDescent="0.2">
      <c r="C20" s="81"/>
    </row>
    <row r="21" spans="1:33" s="79" customFormat="1" x14ac:dyDescent="0.2">
      <c r="A21" s="43" t="s">
        <v>88</v>
      </c>
      <c r="B21" s="46" t="s">
        <v>14</v>
      </c>
      <c r="C21" s="82">
        <f>NPV(Input!C12,D21:AG21)</f>
        <v>74921592.686037704</v>
      </c>
      <c r="D21" s="45">
        <f>D11-D19</f>
        <v>12289800</v>
      </c>
      <c r="E21" s="45">
        <f t="shared" ref="E21:AG21" si="3">E11-E19</f>
        <v>6289800</v>
      </c>
      <c r="F21" s="45">
        <f t="shared" si="3"/>
        <v>6289800</v>
      </c>
      <c r="G21" s="45">
        <f t="shared" si="3"/>
        <v>6289800</v>
      </c>
      <c r="H21" s="45">
        <f t="shared" si="3"/>
        <v>6289800</v>
      </c>
      <c r="I21" s="45">
        <f t="shared" si="3"/>
        <v>6289800</v>
      </c>
      <c r="J21" s="45">
        <f t="shared" si="3"/>
        <v>6289800</v>
      </c>
      <c r="K21" s="45">
        <f t="shared" si="3"/>
        <v>6289800</v>
      </c>
      <c r="L21" s="45">
        <f t="shared" si="3"/>
        <v>6289800</v>
      </c>
      <c r="M21" s="45">
        <f t="shared" si="3"/>
        <v>6289800</v>
      </c>
      <c r="N21" s="45">
        <f t="shared" si="3"/>
        <v>6289800</v>
      </c>
      <c r="O21" s="45">
        <f t="shared" si="3"/>
        <v>6289800</v>
      </c>
      <c r="P21" s="45">
        <f t="shared" si="3"/>
        <v>6289800</v>
      </c>
      <c r="Q21" s="45">
        <f t="shared" si="3"/>
        <v>6289800</v>
      </c>
      <c r="R21" s="45">
        <f t="shared" si="3"/>
        <v>6289800</v>
      </c>
      <c r="S21" s="45">
        <f t="shared" si="3"/>
        <v>1429800</v>
      </c>
      <c r="T21" s="45">
        <f t="shared" si="3"/>
        <v>1429800</v>
      </c>
      <c r="U21" s="45">
        <f t="shared" si="3"/>
        <v>1429800</v>
      </c>
      <c r="V21" s="45">
        <f t="shared" si="3"/>
        <v>1429800</v>
      </c>
      <c r="W21" s="45">
        <f t="shared" si="3"/>
        <v>1429800</v>
      </c>
      <c r="X21" s="45">
        <f t="shared" si="3"/>
        <v>1429800</v>
      </c>
      <c r="Y21" s="45">
        <f t="shared" si="3"/>
        <v>1429800</v>
      </c>
      <c r="Z21" s="45">
        <f t="shared" si="3"/>
        <v>1429800</v>
      </c>
      <c r="AA21" s="45">
        <f t="shared" si="3"/>
        <v>1429800</v>
      </c>
      <c r="AB21" s="45">
        <f t="shared" si="3"/>
        <v>1429800</v>
      </c>
      <c r="AC21" s="45">
        <f t="shared" si="3"/>
        <v>1429800</v>
      </c>
      <c r="AD21" s="45">
        <f t="shared" si="3"/>
        <v>1429800</v>
      </c>
      <c r="AE21" s="45">
        <f t="shared" si="3"/>
        <v>1429800</v>
      </c>
      <c r="AF21" s="45">
        <f t="shared" si="3"/>
        <v>1429800</v>
      </c>
      <c r="AG21" s="45">
        <f t="shared" si="3"/>
        <v>1429800</v>
      </c>
    </row>
    <row r="22" spans="1:33" ht="6.75" customHeight="1" x14ac:dyDescent="0.2">
      <c r="C22" s="81"/>
    </row>
    <row r="23" spans="1:33" x14ac:dyDescent="0.2">
      <c r="A23" s="42" t="s">
        <v>89</v>
      </c>
      <c r="B23" s="42"/>
      <c r="C23" s="83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</row>
    <row r="24" spans="1:33" ht="6.75" customHeight="1" x14ac:dyDescent="0.2">
      <c r="C24" s="81"/>
    </row>
    <row r="25" spans="1:33" x14ac:dyDescent="0.2">
      <c r="A25" s="78" t="s">
        <v>90</v>
      </c>
      <c r="B25" s="8" t="s">
        <v>14</v>
      </c>
      <c r="C25" s="80"/>
      <c r="D25" s="4">
        <f>IF(D1&lt;=Input!$C$5,Investeringen!$B10/Input!$C5,0)</f>
        <v>1835989.6969696968</v>
      </c>
      <c r="E25" s="4">
        <f>IF(E1&lt;=Input!$C$5,Investeringen!$B10/Input!$C5,0)</f>
        <v>1835989.6969696968</v>
      </c>
      <c r="F25" s="4">
        <f>IF(F1&lt;=Input!$C$5,Investeringen!$B10/Input!$C5,0)</f>
        <v>1835989.6969696968</v>
      </c>
      <c r="G25" s="4">
        <f>IF(G1&lt;=Input!$C$5,Investeringen!$B10/Input!$C5,0)</f>
        <v>1835989.6969696968</v>
      </c>
      <c r="H25" s="4">
        <f>IF(H1&lt;=Input!$C$5,Investeringen!$B10/Input!$C5,0)</f>
        <v>1835989.6969696968</v>
      </c>
      <c r="I25" s="4">
        <f>IF(I1&lt;=Input!$C$5,Investeringen!$B10/Input!$C5,0)</f>
        <v>1835989.6969696968</v>
      </c>
      <c r="J25" s="4">
        <f>IF(J1&lt;=Input!$C$5,Investeringen!$B10/Input!$C5,0)</f>
        <v>1835989.6969696968</v>
      </c>
      <c r="K25" s="4">
        <f>IF(K1&lt;=Input!$C$5,Investeringen!$B10/Input!$C5,0)</f>
        <v>1835989.6969696968</v>
      </c>
      <c r="L25" s="4">
        <f>IF(L1&lt;=Input!$C$5,Investeringen!$B10/Input!$C5,0)</f>
        <v>1835989.6969696968</v>
      </c>
      <c r="M25" s="4">
        <f>IF(M1&lt;=Input!$C$5,Investeringen!$B10/Input!$C5,0)</f>
        <v>1835989.6969696968</v>
      </c>
      <c r="N25" s="4">
        <f>IF(N1&lt;=Input!$C$5,Investeringen!$B10/Input!$C5,0)</f>
        <v>1835989.6969696968</v>
      </c>
      <c r="O25" s="4">
        <f>IF(O1&lt;=Input!$C$5,Investeringen!$B10/Input!$C5,0)</f>
        <v>1835989.6969696968</v>
      </c>
      <c r="P25" s="4">
        <f>IF(P1&lt;=Input!$C$5,Investeringen!$B10/Input!$C5,0)</f>
        <v>1835989.6969696968</v>
      </c>
      <c r="Q25" s="4">
        <f>IF(Q1&lt;=Input!$C$5,Investeringen!$B10/Input!$C5,0)</f>
        <v>1835989.6969696968</v>
      </c>
      <c r="R25" s="4">
        <f>IF(R1&lt;=Input!$C$5,Investeringen!$B10/Input!$C5,0)</f>
        <v>1835989.6969696968</v>
      </c>
      <c r="S25" s="4">
        <f>IF(S1&lt;=Input!$C$5,Investeringen!$B10/Input!$C5,0)</f>
        <v>1835989.6969696968</v>
      </c>
      <c r="T25" s="4">
        <f>IF(T1&lt;=Input!$C$5,Investeringen!$B10/Input!$C5,0)</f>
        <v>1835989.6969696968</v>
      </c>
      <c r="U25" s="4">
        <f>IF(U1&lt;=Input!$C$5,Investeringen!$B10/Input!$C5,0)</f>
        <v>1835989.6969696968</v>
      </c>
      <c r="V25" s="4">
        <f>IF(V1&lt;=Input!$C$5,Investeringen!$B10/Input!$C5,0)</f>
        <v>1835989.6969696968</v>
      </c>
      <c r="W25" s="4">
        <f>IF(W1&lt;=Input!$C$5,Investeringen!$B10/Input!$C5,0)</f>
        <v>1835989.6969696968</v>
      </c>
      <c r="X25" s="4">
        <f>IF(X1&lt;=Input!$C$5,Investeringen!$B10/Input!$C5,0)</f>
        <v>1835989.6969696968</v>
      </c>
      <c r="Y25" s="4">
        <f>IF(Y1&lt;=Input!$C$5,Investeringen!$B10/Input!$C5,0)</f>
        <v>1835989.6969696968</v>
      </c>
      <c r="Z25" s="4">
        <f>IF(Z1&lt;=Input!$C$5,Investeringen!$B10/Input!$C5,0)</f>
        <v>1835989.6969696968</v>
      </c>
      <c r="AA25" s="4">
        <f>IF(AA1&lt;=Input!$C$5,Investeringen!$B10/Input!$C5,0)</f>
        <v>1835989.6969696968</v>
      </c>
      <c r="AB25" s="4">
        <f>IF(AB1&lt;=Input!$C$5,Investeringen!$B10/Input!$C5,0)</f>
        <v>1835989.6969696968</v>
      </c>
      <c r="AC25" s="4">
        <f>IF(AC1&lt;=Input!$C$5,Investeringen!$B10/Input!$C5,0)</f>
        <v>1835989.6969696968</v>
      </c>
      <c r="AD25" s="4">
        <f>IF(AD1&lt;=Input!$C$5,Investeringen!$B10/Input!$C5,0)</f>
        <v>1835989.6969696968</v>
      </c>
      <c r="AE25" s="4">
        <f>IF(AE1&lt;=Input!$C$5,Investeringen!$B10/Input!$C5,0)</f>
        <v>1835989.6969696968</v>
      </c>
      <c r="AF25" s="4">
        <f>IF(AF1&lt;=Input!$C$5,Investeringen!$B10/Input!$C5,0)</f>
        <v>1835989.6969696968</v>
      </c>
      <c r="AG25" s="4">
        <f>IF(AG1&lt;=Input!$C$5,Investeringen!$B10/Input!$C5,0)</f>
        <v>1835989.6969696968</v>
      </c>
    </row>
    <row r="26" spans="1:33" ht="6.75" customHeight="1" x14ac:dyDescent="0.2">
      <c r="C26" s="81"/>
    </row>
    <row r="27" spans="1:33" x14ac:dyDescent="0.2">
      <c r="A27" s="8" t="s">
        <v>93</v>
      </c>
      <c r="B27" s="8" t="s">
        <v>14</v>
      </c>
      <c r="C27" s="80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</row>
    <row r="28" spans="1:33" ht="6.75" customHeight="1" x14ac:dyDescent="0.2">
      <c r="C28" s="81"/>
    </row>
    <row r="29" spans="1:33" s="91" customFormat="1" x14ac:dyDescent="0.2">
      <c r="A29" s="47" t="s">
        <v>94</v>
      </c>
      <c r="B29" s="46" t="s">
        <v>14</v>
      </c>
      <c r="C29" s="84">
        <f>NPV(Input!C12,D29:AG29)</f>
        <v>26510820.398859426</v>
      </c>
      <c r="D29" s="48">
        <f>SUM(D25:D28)</f>
        <v>1835989.6969696968</v>
      </c>
      <c r="E29" s="48">
        <f t="shared" ref="E29:AG29" si="4">SUM(E25:E28)</f>
        <v>1835989.6969696968</v>
      </c>
      <c r="F29" s="48">
        <f t="shared" si="4"/>
        <v>1835989.6969696968</v>
      </c>
      <c r="G29" s="48">
        <f t="shared" si="4"/>
        <v>1835989.6969696968</v>
      </c>
      <c r="H29" s="48">
        <f t="shared" si="4"/>
        <v>1835989.6969696968</v>
      </c>
      <c r="I29" s="48">
        <f t="shared" si="4"/>
        <v>1835989.6969696968</v>
      </c>
      <c r="J29" s="48">
        <f t="shared" si="4"/>
        <v>1835989.6969696968</v>
      </c>
      <c r="K29" s="48">
        <f t="shared" si="4"/>
        <v>1835989.6969696968</v>
      </c>
      <c r="L29" s="48">
        <f t="shared" si="4"/>
        <v>1835989.6969696968</v>
      </c>
      <c r="M29" s="48">
        <f t="shared" si="4"/>
        <v>1835989.6969696968</v>
      </c>
      <c r="N29" s="48">
        <f t="shared" si="4"/>
        <v>1835989.6969696968</v>
      </c>
      <c r="O29" s="48">
        <f t="shared" si="4"/>
        <v>1835989.6969696968</v>
      </c>
      <c r="P29" s="48">
        <f t="shared" si="4"/>
        <v>1835989.6969696968</v>
      </c>
      <c r="Q29" s="48">
        <f t="shared" si="4"/>
        <v>1835989.6969696968</v>
      </c>
      <c r="R29" s="48">
        <f t="shared" si="4"/>
        <v>1835989.6969696968</v>
      </c>
      <c r="S29" s="48">
        <f t="shared" si="4"/>
        <v>1835989.6969696968</v>
      </c>
      <c r="T29" s="48">
        <f t="shared" si="4"/>
        <v>1835989.6969696968</v>
      </c>
      <c r="U29" s="48">
        <f t="shared" si="4"/>
        <v>1835989.6969696968</v>
      </c>
      <c r="V29" s="48">
        <f t="shared" si="4"/>
        <v>1835989.6969696968</v>
      </c>
      <c r="W29" s="48">
        <f t="shared" si="4"/>
        <v>1835989.6969696968</v>
      </c>
      <c r="X29" s="48">
        <f t="shared" si="4"/>
        <v>1835989.6969696968</v>
      </c>
      <c r="Y29" s="48">
        <f t="shared" si="4"/>
        <v>1835989.6969696968</v>
      </c>
      <c r="Z29" s="48">
        <f t="shared" si="4"/>
        <v>1835989.6969696968</v>
      </c>
      <c r="AA29" s="48">
        <f t="shared" si="4"/>
        <v>1835989.6969696968</v>
      </c>
      <c r="AB29" s="48">
        <f t="shared" si="4"/>
        <v>1835989.6969696968</v>
      </c>
      <c r="AC29" s="48">
        <f t="shared" si="4"/>
        <v>1835989.6969696968</v>
      </c>
      <c r="AD29" s="48">
        <f t="shared" si="4"/>
        <v>1835989.6969696968</v>
      </c>
      <c r="AE29" s="48">
        <f t="shared" si="4"/>
        <v>1835989.6969696968</v>
      </c>
      <c r="AF29" s="48">
        <f t="shared" si="4"/>
        <v>1835989.6969696968</v>
      </c>
      <c r="AG29" s="48">
        <f t="shared" si="4"/>
        <v>1835989.6969696968</v>
      </c>
    </row>
    <row r="30" spans="1:33" ht="6.75" customHeight="1" x14ac:dyDescent="0.2">
      <c r="C30" s="81"/>
    </row>
    <row r="31" spans="1:33" s="79" customFormat="1" x14ac:dyDescent="0.2">
      <c r="A31" s="43" t="s">
        <v>95</v>
      </c>
      <c r="B31" s="46" t="s">
        <v>14</v>
      </c>
      <c r="C31" s="82">
        <f>NPV(Input!C12,D31:AG31)</f>
        <v>48410772.287178263</v>
      </c>
      <c r="D31" s="45">
        <f>D21-D29</f>
        <v>10453810.303030303</v>
      </c>
      <c r="E31" s="45">
        <f t="shared" ref="E31:AG31" si="5">E21-E29</f>
        <v>4453810.3030303027</v>
      </c>
      <c r="F31" s="45">
        <f t="shared" si="5"/>
        <v>4453810.3030303027</v>
      </c>
      <c r="G31" s="45">
        <f t="shared" si="5"/>
        <v>4453810.3030303027</v>
      </c>
      <c r="H31" s="45">
        <f t="shared" si="5"/>
        <v>4453810.3030303027</v>
      </c>
      <c r="I31" s="45">
        <f t="shared" si="5"/>
        <v>4453810.3030303027</v>
      </c>
      <c r="J31" s="45">
        <f t="shared" si="5"/>
        <v>4453810.3030303027</v>
      </c>
      <c r="K31" s="45">
        <f t="shared" si="5"/>
        <v>4453810.3030303027</v>
      </c>
      <c r="L31" s="45">
        <f t="shared" si="5"/>
        <v>4453810.3030303027</v>
      </c>
      <c r="M31" s="45">
        <f t="shared" si="5"/>
        <v>4453810.3030303027</v>
      </c>
      <c r="N31" s="45">
        <f t="shared" si="5"/>
        <v>4453810.3030303027</v>
      </c>
      <c r="O31" s="45">
        <f t="shared" si="5"/>
        <v>4453810.3030303027</v>
      </c>
      <c r="P31" s="45">
        <f t="shared" si="5"/>
        <v>4453810.3030303027</v>
      </c>
      <c r="Q31" s="45">
        <f t="shared" si="5"/>
        <v>4453810.3030303027</v>
      </c>
      <c r="R31" s="45">
        <f t="shared" si="5"/>
        <v>4453810.3030303027</v>
      </c>
      <c r="S31" s="45">
        <f t="shared" si="5"/>
        <v>-406189.69696969679</v>
      </c>
      <c r="T31" s="45">
        <f t="shared" si="5"/>
        <v>-406189.69696969679</v>
      </c>
      <c r="U31" s="45">
        <f t="shared" si="5"/>
        <v>-406189.69696969679</v>
      </c>
      <c r="V31" s="45">
        <f t="shared" si="5"/>
        <v>-406189.69696969679</v>
      </c>
      <c r="W31" s="45">
        <f t="shared" si="5"/>
        <v>-406189.69696969679</v>
      </c>
      <c r="X31" s="45">
        <f t="shared" si="5"/>
        <v>-406189.69696969679</v>
      </c>
      <c r="Y31" s="45">
        <f t="shared" si="5"/>
        <v>-406189.69696969679</v>
      </c>
      <c r="Z31" s="45">
        <f t="shared" si="5"/>
        <v>-406189.69696969679</v>
      </c>
      <c r="AA31" s="45">
        <f t="shared" si="5"/>
        <v>-406189.69696969679</v>
      </c>
      <c r="AB31" s="45">
        <f t="shared" si="5"/>
        <v>-406189.69696969679</v>
      </c>
      <c r="AC31" s="45">
        <f t="shared" si="5"/>
        <v>-406189.69696969679</v>
      </c>
      <c r="AD31" s="45">
        <f t="shared" si="5"/>
        <v>-406189.69696969679</v>
      </c>
      <c r="AE31" s="45">
        <f t="shared" si="5"/>
        <v>-406189.69696969679</v>
      </c>
      <c r="AF31" s="45">
        <f t="shared" si="5"/>
        <v>-406189.69696969679</v>
      </c>
      <c r="AG31" s="45">
        <f t="shared" si="5"/>
        <v>-406189.69696969679</v>
      </c>
    </row>
    <row r="32" spans="1:33" ht="6.75" customHeight="1" x14ac:dyDescent="0.2">
      <c r="C32" s="81"/>
    </row>
    <row r="33" spans="1:33" x14ac:dyDescent="0.2">
      <c r="A33" s="8" t="s">
        <v>96</v>
      </c>
      <c r="B33" s="1" t="s">
        <v>14</v>
      </c>
      <c r="C33" s="85">
        <f>NPV(Input!C12,D33:AG33)</f>
        <v>10545094.568406159</v>
      </c>
      <c r="D33" s="4">
        <f>IF(D31&gt;0,Input!$C6*Output!D31,0)</f>
        <v>2195300.1636363636</v>
      </c>
      <c r="E33" s="4">
        <f>IF(E31&gt;0,Input!$C6*Output!E31,0)</f>
        <v>935300.16363636358</v>
      </c>
      <c r="F33" s="4">
        <f>IF(F31&gt;0,Input!$C6*Output!F31,0)</f>
        <v>935300.16363636358</v>
      </c>
      <c r="G33" s="4">
        <f>IF(G31&gt;0,Input!$C6*Output!G31,0)</f>
        <v>935300.16363636358</v>
      </c>
      <c r="H33" s="4">
        <f>IF(H31&gt;0,Input!$C6*Output!H31,0)</f>
        <v>935300.16363636358</v>
      </c>
      <c r="I33" s="4">
        <f>IF(I31&gt;0,Input!$C6*Output!I31,0)</f>
        <v>935300.16363636358</v>
      </c>
      <c r="J33" s="4">
        <f>IF(J31&gt;0,Input!$C6*Output!J31,0)</f>
        <v>935300.16363636358</v>
      </c>
      <c r="K33" s="4">
        <f>IF(K31&gt;0,Input!$C6*Output!K31,0)</f>
        <v>935300.16363636358</v>
      </c>
      <c r="L33" s="4">
        <f>IF(L31&gt;0,Input!$C6*Output!L31,0)</f>
        <v>935300.16363636358</v>
      </c>
      <c r="M33" s="4">
        <f>IF(M31&gt;0,Input!$C6*Output!M31,0)</f>
        <v>935300.16363636358</v>
      </c>
      <c r="N33" s="4">
        <f>IF(N31&gt;0,Input!$C6*Output!N31,0)</f>
        <v>935300.16363636358</v>
      </c>
      <c r="O33" s="4">
        <f>IF(O31&gt;0,Input!$C6*Output!O31,0)</f>
        <v>935300.16363636358</v>
      </c>
      <c r="P33" s="4">
        <f>IF(P31&gt;0,Input!$C6*Output!P31,0)</f>
        <v>935300.16363636358</v>
      </c>
      <c r="Q33" s="4">
        <f>IF(Q31&gt;0,Input!$C6*Output!Q31,0)</f>
        <v>935300.16363636358</v>
      </c>
      <c r="R33" s="4">
        <f>IF(R31&gt;0,Input!$C6*Output!R31,0)</f>
        <v>935300.16363636358</v>
      </c>
      <c r="S33" s="4">
        <f>IF(S31&gt;0,Input!$C6*Output!S31,0)</f>
        <v>0</v>
      </c>
      <c r="T33" s="4">
        <f>IF(T31&gt;0,Input!$C6*Output!T31,0)</f>
        <v>0</v>
      </c>
      <c r="U33" s="4">
        <f>IF(U31&gt;0,Input!$C6*Output!U31,0)</f>
        <v>0</v>
      </c>
      <c r="V33" s="4">
        <f>IF(V31&gt;0,Input!$C6*Output!V31,0)</f>
        <v>0</v>
      </c>
      <c r="W33" s="4">
        <f>IF(W31&gt;0,Input!$C6*Output!W31,0)</f>
        <v>0</v>
      </c>
      <c r="X33" s="4">
        <f>IF(X31&gt;0,Input!$C6*Output!X31,0)</f>
        <v>0</v>
      </c>
      <c r="Y33" s="4">
        <f>IF(Y31&gt;0,Input!$C6*Output!Y31,0)</f>
        <v>0</v>
      </c>
      <c r="Z33" s="4">
        <f>IF(Z31&gt;0,Input!$C6*Output!Z31,0)</f>
        <v>0</v>
      </c>
      <c r="AA33" s="4">
        <f>IF(AA31&gt;0,Input!$C6*Output!AA31,0)</f>
        <v>0</v>
      </c>
      <c r="AB33" s="4">
        <f>IF(AB31&gt;0,Input!$C6*Output!AB31,0)</f>
        <v>0</v>
      </c>
      <c r="AC33" s="4">
        <f>IF(AC31&gt;0,Input!$C6*Output!AC31,0)</f>
        <v>0</v>
      </c>
      <c r="AD33" s="4">
        <f>IF(AD31&gt;0,Input!$C6*Output!AD31,0)</f>
        <v>0</v>
      </c>
      <c r="AE33" s="4">
        <f>IF(AE31&gt;0,Input!$C6*Output!AE31,0)</f>
        <v>0</v>
      </c>
      <c r="AF33" s="4">
        <f>IF(AF31&gt;0,Input!$C6*Output!AF31,0)</f>
        <v>0</v>
      </c>
      <c r="AG33" s="4">
        <f>IF(AG31&gt;0,Input!$C6*Output!AG31,0)</f>
        <v>0</v>
      </c>
    </row>
    <row r="34" spans="1:33" ht="6.75" customHeight="1" x14ac:dyDescent="0.2">
      <c r="C34" s="81"/>
    </row>
    <row r="35" spans="1:33" s="91" customFormat="1" x14ac:dyDescent="0.2">
      <c r="A35" s="49" t="s">
        <v>97</v>
      </c>
      <c r="B35" s="49"/>
      <c r="C35" s="86">
        <f>NPV(Input!C12,D35:AG35)</f>
        <v>37865677.718772121</v>
      </c>
      <c r="D35" s="50">
        <f t="shared" ref="D35:AG35" si="6">D31-D33</f>
        <v>8258510.1393939387</v>
      </c>
      <c r="E35" s="50">
        <f t="shared" si="6"/>
        <v>3518510.1393939392</v>
      </c>
      <c r="F35" s="50">
        <f t="shared" si="6"/>
        <v>3518510.1393939392</v>
      </c>
      <c r="G35" s="50">
        <f t="shared" si="6"/>
        <v>3518510.1393939392</v>
      </c>
      <c r="H35" s="50">
        <f t="shared" si="6"/>
        <v>3518510.1393939392</v>
      </c>
      <c r="I35" s="50">
        <f t="shared" si="6"/>
        <v>3518510.1393939392</v>
      </c>
      <c r="J35" s="50">
        <f t="shared" si="6"/>
        <v>3518510.1393939392</v>
      </c>
      <c r="K35" s="50">
        <f t="shared" si="6"/>
        <v>3518510.1393939392</v>
      </c>
      <c r="L35" s="50">
        <f t="shared" si="6"/>
        <v>3518510.1393939392</v>
      </c>
      <c r="M35" s="50">
        <f t="shared" si="6"/>
        <v>3518510.1393939392</v>
      </c>
      <c r="N35" s="50">
        <f t="shared" si="6"/>
        <v>3518510.1393939392</v>
      </c>
      <c r="O35" s="50">
        <f t="shared" si="6"/>
        <v>3518510.1393939392</v>
      </c>
      <c r="P35" s="50">
        <f t="shared" si="6"/>
        <v>3518510.1393939392</v>
      </c>
      <c r="Q35" s="50">
        <f t="shared" si="6"/>
        <v>3518510.1393939392</v>
      </c>
      <c r="R35" s="50">
        <f t="shared" si="6"/>
        <v>3518510.1393939392</v>
      </c>
      <c r="S35" s="50">
        <f t="shared" si="6"/>
        <v>-406189.69696969679</v>
      </c>
      <c r="T35" s="50">
        <f t="shared" si="6"/>
        <v>-406189.69696969679</v>
      </c>
      <c r="U35" s="50">
        <f t="shared" si="6"/>
        <v>-406189.69696969679</v>
      </c>
      <c r="V35" s="50">
        <f t="shared" si="6"/>
        <v>-406189.69696969679</v>
      </c>
      <c r="W35" s="50">
        <f t="shared" si="6"/>
        <v>-406189.69696969679</v>
      </c>
      <c r="X35" s="50">
        <f t="shared" si="6"/>
        <v>-406189.69696969679</v>
      </c>
      <c r="Y35" s="50">
        <f t="shared" si="6"/>
        <v>-406189.69696969679</v>
      </c>
      <c r="Z35" s="50">
        <f t="shared" si="6"/>
        <v>-406189.69696969679</v>
      </c>
      <c r="AA35" s="50">
        <f t="shared" si="6"/>
        <v>-406189.69696969679</v>
      </c>
      <c r="AB35" s="50">
        <f t="shared" si="6"/>
        <v>-406189.69696969679</v>
      </c>
      <c r="AC35" s="50">
        <f t="shared" si="6"/>
        <v>-406189.69696969679</v>
      </c>
      <c r="AD35" s="50">
        <f t="shared" si="6"/>
        <v>-406189.69696969679</v>
      </c>
      <c r="AE35" s="50">
        <f t="shared" si="6"/>
        <v>-406189.69696969679</v>
      </c>
      <c r="AF35" s="50">
        <f t="shared" si="6"/>
        <v>-406189.69696969679</v>
      </c>
      <c r="AG35" s="50">
        <f t="shared" si="6"/>
        <v>-406189.69696969679</v>
      </c>
    </row>
    <row r="36" spans="1:33" ht="6.75" customHeight="1" x14ac:dyDescent="0.2">
      <c r="C36" s="81"/>
    </row>
    <row r="37" spans="1:33" ht="6.75" customHeight="1" x14ac:dyDescent="0.2">
      <c r="C37" s="81"/>
    </row>
    <row r="38" spans="1:33" x14ac:dyDescent="0.2">
      <c r="A38" s="9" t="s">
        <v>106</v>
      </c>
      <c r="C38" s="81"/>
      <c r="D38" s="51">
        <f>D25</f>
        <v>1835989.6969696968</v>
      </c>
      <c r="E38" s="51">
        <f t="shared" ref="E38:AG38" si="7">E25</f>
        <v>1835989.6969696968</v>
      </c>
      <c r="F38" s="51">
        <f t="shared" si="7"/>
        <v>1835989.6969696968</v>
      </c>
      <c r="G38" s="51">
        <f t="shared" si="7"/>
        <v>1835989.6969696968</v>
      </c>
      <c r="H38" s="51">
        <f t="shared" si="7"/>
        <v>1835989.6969696968</v>
      </c>
      <c r="I38" s="51">
        <f t="shared" si="7"/>
        <v>1835989.6969696968</v>
      </c>
      <c r="J38" s="51">
        <f t="shared" si="7"/>
        <v>1835989.6969696968</v>
      </c>
      <c r="K38" s="51">
        <f t="shared" si="7"/>
        <v>1835989.6969696968</v>
      </c>
      <c r="L38" s="51">
        <f t="shared" si="7"/>
        <v>1835989.6969696968</v>
      </c>
      <c r="M38" s="51">
        <f t="shared" si="7"/>
        <v>1835989.6969696968</v>
      </c>
      <c r="N38" s="51">
        <f t="shared" si="7"/>
        <v>1835989.6969696968</v>
      </c>
      <c r="O38" s="51">
        <f t="shared" si="7"/>
        <v>1835989.6969696968</v>
      </c>
      <c r="P38" s="51">
        <f t="shared" si="7"/>
        <v>1835989.6969696968</v>
      </c>
      <c r="Q38" s="51">
        <f t="shared" si="7"/>
        <v>1835989.6969696968</v>
      </c>
      <c r="R38" s="51">
        <f t="shared" si="7"/>
        <v>1835989.6969696968</v>
      </c>
      <c r="S38" s="51">
        <f t="shared" si="7"/>
        <v>1835989.6969696968</v>
      </c>
      <c r="T38" s="51">
        <f t="shared" si="7"/>
        <v>1835989.6969696968</v>
      </c>
      <c r="U38" s="51">
        <f t="shared" si="7"/>
        <v>1835989.6969696968</v>
      </c>
      <c r="V38" s="51">
        <f t="shared" si="7"/>
        <v>1835989.6969696968</v>
      </c>
      <c r="W38" s="51">
        <f t="shared" si="7"/>
        <v>1835989.6969696968</v>
      </c>
      <c r="X38" s="51">
        <f t="shared" si="7"/>
        <v>1835989.6969696968</v>
      </c>
      <c r="Y38" s="51">
        <f t="shared" si="7"/>
        <v>1835989.6969696968</v>
      </c>
      <c r="Z38" s="51">
        <f t="shared" si="7"/>
        <v>1835989.6969696968</v>
      </c>
      <c r="AA38" s="51">
        <f t="shared" si="7"/>
        <v>1835989.6969696968</v>
      </c>
      <c r="AB38" s="51">
        <f t="shared" si="7"/>
        <v>1835989.6969696968</v>
      </c>
      <c r="AC38" s="51">
        <f t="shared" si="7"/>
        <v>1835989.6969696968</v>
      </c>
      <c r="AD38" s="51">
        <f t="shared" si="7"/>
        <v>1835989.6969696968</v>
      </c>
      <c r="AE38" s="51">
        <f t="shared" si="7"/>
        <v>1835989.6969696968</v>
      </c>
      <c r="AF38" s="51">
        <f t="shared" si="7"/>
        <v>1835989.6969696968</v>
      </c>
      <c r="AG38" s="51">
        <f t="shared" si="7"/>
        <v>1835989.6969696968</v>
      </c>
    </row>
    <row r="39" spans="1:33" ht="6.75" customHeight="1" x14ac:dyDescent="0.2">
      <c r="C39" s="81"/>
    </row>
    <row r="40" spans="1:33" x14ac:dyDescent="0.2">
      <c r="A40" s="9" t="s">
        <v>107</v>
      </c>
      <c r="B40" s="8" t="s">
        <v>14</v>
      </c>
      <c r="C40" s="87">
        <f>-Investeringen!B10</f>
        <v>-55079690.909090906</v>
      </c>
      <c r="D40" s="51">
        <f>SUM(D35:D39)</f>
        <v>10094499.836363636</v>
      </c>
      <c r="E40" s="51">
        <f t="shared" ref="E40:AG40" si="8">SUM(E35:E39)</f>
        <v>5354499.836363636</v>
      </c>
      <c r="F40" s="51">
        <f t="shared" si="8"/>
        <v>5354499.836363636</v>
      </c>
      <c r="G40" s="51">
        <f t="shared" si="8"/>
        <v>5354499.836363636</v>
      </c>
      <c r="H40" s="51">
        <f t="shared" si="8"/>
        <v>5354499.836363636</v>
      </c>
      <c r="I40" s="51">
        <f t="shared" si="8"/>
        <v>5354499.836363636</v>
      </c>
      <c r="J40" s="51">
        <f t="shared" si="8"/>
        <v>5354499.836363636</v>
      </c>
      <c r="K40" s="51">
        <f t="shared" si="8"/>
        <v>5354499.836363636</v>
      </c>
      <c r="L40" s="51">
        <f t="shared" si="8"/>
        <v>5354499.836363636</v>
      </c>
      <c r="M40" s="51">
        <f t="shared" si="8"/>
        <v>5354499.836363636</v>
      </c>
      <c r="N40" s="51">
        <f t="shared" si="8"/>
        <v>5354499.836363636</v>
      </c>
      <c r="O40" s="51">
        <f t="shared" si="8"/>
        <v>5354499.836363636</v>
      </c>
      <c r="P40" s="51">
        <f t="shared" si="8"/>
        <v>5354499.836363636</v>
      </c>
      <c r="Q40" s="51">
        <f t="shared" si="8"/>
        <v>5354499.836363636</v>
      </c>
      <c r="R40" s="51">
        <f t="shared" si="8"/>
        <v>5354499.836363636</v>
      </c>
      <c r="S40" s="51">
        <f t="shared" si="8"/>
        <v>1429800</v>
      </c>
      <c r="T40" s="51">
        <f t="shared" si="8"/>
        <v>1429800</v>
      </c>
      <c r="U40" s="51">
        <f t="shared" si="8"/>
        <v>1429800</v>
      </c>
      <c r="V40" s="51">
        <f t="shared" si="8"/>
        <v>1429800</v>
      </c>
      <c r="W40" s="51">
        <f t="shared" si="8"/>
        <v>1429800</v>
      </c>
      <c r="X40" s="51">
        <f t="shared" si="8"/>
        <v>1429800</v>
      </c>
      <c r="Y40" s="51">
        <f t="shared" si="8"/>
        <v>1429800</v>
      </c>
      <c r="Z40" s="51">
        <f t="shared" si="8"/>
        <v>1429800</v>
      </c>
      <c r="AA40" s="51">
        <f t="shared" si="8"/>
        <v>1429800</v>
      </c>
      <c r="AB40" s="51">
        <f t="shared" si="8"/>
        <v>1429800</v>
      </c>
      <c r="AC40" s="51">
        <f t="shared" si="8"/>
        <v>1429800</v>
      </c>
      <c r="AD40" s="51">
        <f t="shared" si="8"/>
        <v>1429800</v>
      </c>
      <c r="AE40" s="51">
        <f t="shared" si="8"/>
        <v>1429800</v>
      </c>
      <c r="AF40" s="51">
        <f t="shared" si="8"/>
        <v>1429800</v>
      </c>
      <c r="AG40" s="51">
        <f t="shared" si="8"/>
        <v>1429800</v>
      </c>
    </row>
    <row r="41" spans="1:33" ht="6.75" customHeight="1" x14ac:dyDescent="0.2"/>
    <row r="42" spans="1:33" x14ac:dyDescent="0.2">
      <c r="A42" s="8"/>
      <c r="C42" s="52"/>
      <c r="D42" s="51">
        <f>D35</f>
        <v>8258510.1393939387</v>
      </c>
      <c r="E42" s="51">
        <f t="shared" ref="E42:AG42" si="9">E35</f>
        <v>3518510.1393939392</v>
      </c>
      <c r="F42" s="51">
        <f t="shared" si="9"/>
        <v>3518510.1393939392</v>
      </c>
      <c r="G42" s="51">
        <f t="shared" si="9"/>
        <v>3518510.1393939392</v>
      </c>
      <c r="H42" s="51">
        <f t="shared" si="9"/>
        <v>3518510.1393939392</v>
      </c>
      <c r="I42" s="51">
        <f t="shared" si="9"/>
        <v>3518510.1393939392</v>
      </c>
      <c r="J42" s="51">
        <f t="shared" si="9"/>
        <v>3518510.1393939392</v>
      </c>
      <c r="K42" s="51">
        <f t="shared" si="9"/>
        <v>3518510.1393939392</v>
      </c>
      <c r="L42" s="51">
        <f t="shared" si="9"/>
        <v>3518510.1393939392</v>
      </c>
      <c r="M42" s="51">
        <f t="shared" si="9"/>
        <v>3518510.1393939392</v>
      </c>
      <c r="N42" s="51">
        <f t="shared" si="9"/>
        <v>3518510.1393939392</v>
      </c>
      <c r="O42" s="51">
        <f t="shared" si="9"/>
        <v>3518510.1393939392</v>
      </c>
      <c r="P42" s="51">
        <f t="shared" si="9"/>
        <v>3518510.1393939392</v>
      </c>
      <c r="Q42" s="51">
        <f t="shared" si="9"/>
        <v>3518510.1393939392</v>
      </c>
      <c r="R42" s="51">
        <f t="shared" si="9"/>
        <v>3518510.1393939392</v>
      </c>
      <c r="S42" s="51">
        <f t="shared" si="9"/>
        <v>-406189.69696969679</v>
      </c>
      <c r="T42" s="51">
        <f t="shared" si="9"/>
        <v>-406189.69696969679</v>
      </c>
      <c r="U42" s="51">
        <f t="shared" si="9"/>
        <v>-406189.69696969679</v>
      </c>
      <c r="V42" s="51">
        <f t="shared" si="9"/>
        <v>-406189.69696969679</v>
      </c>
      <c r="W42" s="51">
        <f t="shared" si="9"/>
        <v>-406189.69696969679</v>
      </c>
      <c r="X42" s="51">
        <f t="shared" si="9"/>
        <v>-406189.69696969679</v>
      </c>
      <c r="Y42" s="51">
        <f t="shared" si="9"/>
        <v>-406189.69696969679</v>
      </c>
      <c r="Z42" s="51">
        <f t="shared" si="9"/>
        <v>-406189.69696969679</v>
      </c>
      <c r="AA42" s="51">
        <f t="shared" si="9"/>
        <v>-406189.69696969679</v>
      </c>
      <c r="AB42" s="51">
        <f t="shared" si="9"/>
        <v>-406189.69696969679</v>
      </c>
      <c r="AC42" s="51">
        <f t="shared" si="9"/>
        <v>-406189.69696969679</v>
      </c>
      <c r="AD42" s="51">
        <f t="shared" si="9"/>
        <v>-406189.69696969679</v>
      </c>
      <c r="AE42" s="51">
        <f t="shared" si="9"/>
        <v>-406189.69696969679</v>
      </c>
      <c r="AF42" s="51">
        <f t="shared" si="9"/>
        <v>-406189.69696969679</v>
      </c>
      <c r="AG42" s="51">
        <f t="shared" si="9"/>
        <v>-406189.69696969679</v>
      </c>
    </row>
    <row r="43" spans="1:33" ht="6.75" customHeight="1" x14ac:dyDescent="0.2"/>
    <row r="44" spans="1:33" x14ac:dyDescent="0.2">
      <c r="A44" s="79" t="s">
        <v>45</v>
      </c>
      <c r="C44" s="4">
        <f>NPV(Input!C12,D44:AG44)</f>
        <v>866371.54149445065</v>
      </c>
      <c r="D44" s="4">
        <f>IF(D1&lt;=Input!$C$5,Input!$C47,0)</f>
        <v>60000</v>
      </c>
      <c r="E44" s="4">
        <f>IF(E1&lt;=Input!$C$5,Input!$C47,0)</f>
        <v>60000</v>
      </c>
      <c r="F44" s="4">
        <f>IF(F1&lt;=Input!$C$5,Input!$C47,0)</f>
        <v>60000</v>
      </c>
      <c r="G44" s="4">
        <f>IF(G1&lt;=Input!$C$5,Input!$C47,0)</f>
        <v>60000</v>
      </c>
      <c r="H44" s="4">
        <f>IF(H1&lt;=Input!$C$5,Input!$C47,0)</f>
        <v>60000</v>
      </c>
      <c r="I44" s="4">
        <f>IF(I1&lt;=Input!$C$5,Input!$C47,0)</f>
        <v>60000</v>
      </c>
      <c r="J44" s="4">
        <f>IF(J1&lt;=Input!$C$5,Input!$C47,0)</f>
        <v>60000</v>
      </c>
      <c r="K44" s="4">
        <f>IF(K1&lt;=Input!$C$5,Input!$C47,0)</f>
        <v>60000</v>
      </c>
      <c r="L44" s="4">
        <f>IF(L1&lt;=Input!$C$5,Input!$C47,0)</f>
        <v>60000</v>
      </c>
      <c r="M44" s="4">
        <f>IF(M1&lt;=Input!$C$5,Input!$C47,0)</f>
        <v>60000</v>
      </c>
      <c r="N44" s="4">
        <f>IF(N1&lt;=Input!$C$5,Input!$C47,0)</f>
        <v>60000</v>
      </c>
      <c r="O44" s="4">
        <f>IF(O1&lt;=Input!$C$5,Input!$C47,0)</f>
        <v>60000</v>
      </c>
      <c r="P44" s="4">
        <f>IF(P1&lt;=Input!$C$5,Input!$C47,0)</f>
        <v>60000</v>
      </c>
      <c r="Q44" s="4">
        <f>IF(Q1&lt;=Input!$C$5,Input!$C47,0)</f>
        <v>60000</v>
      </c>
      <c r="R44" s="4">
        <f>IF(R1&lt;=Input!$C$5,Input!$C47,0)</f>
        <v>60000</v>
      </c>
      <c r="S44" s="4">
        <f>IF(S1&lt;=Input!$C$5,Input!$C47,0)</f>
        <v>60000</v>
      </c>
      <c r="T44" s="4">
        <f>IF(T1&lt;=Input!$C$5,Input!$C47,0)</f>
        <v>60000</v>
      </c>
      <c r="U44" s="4">
        <f>IF(U1&lt;=Input!$C$5,Input!$C47,0)</f>
        <v>60000</v>
      </c>
      <c r="V44" s="4">
        <f>IF(V1&lt;=Input!$C$5,Input!$C47,0)</f>
        <v>60000</v>
      </c>
      <c r="W44" s="4">
        <f>IF(W1&lt;=Input!$C$5,Input!$C47,0)</f>
        <v>60000</v>
      </c>
      <c r="X44" s="4">
        <f>IF(X1&lt;=Input!$C$5,Input!$C47,0)</f>
        <v>60000</v>
      </c>
      <c r="Y44" s="4">
        <f>IF(Y1&lt;=Input!$C$5,Input!$C47,0)</f>
        <v>60000</v>
      </c>
      <c r="Z44" s="4">
        <f>IF(Z1&lt;=Input!$C$5,Input!$C47,0)</f>
        <v>60000</v>
      </c>
      <c r="AA44" s="4">
        <f>IF(AA1&lt;=Input!$C$5,Input!$C47,0)</f>
        <v>60000</v>
      </c>
      <c r="AB44" s="4">
        <f>IF(AB1&lt;=Input!$C$5,Input!$C47,0)</f>
        <v>60000</v>
      </c>
      <c r="AC44" s="4">
        <f>IF(AC1&lt;=Input!$C$5,Input!$C47,0)</f>
        <v>60000</v>
      </c>
      <c r="AD44" s="4">
        <f>IF(AD1&lt;=Input!$C$5,Input!$C47,0)</f>
        <v>60000</v>
      </c>
      <c r="AE44" s="4">
        <f>IF(AE1&lt;=Input!$C$5,Input!$C47,0)</f>
        <v>60000</v>
      </c>
      <c r="AF44" s="4">
        <f>IF(AF1&lt;=Input!$C$5,Input!$C47,0)</f>
        <v>60000</v>
      </c>
      <c r="AG44" s="4">
        <f>IF(AG1&lt;=Input!$C$5,Input!$C47,0)</f>
        <v>60000</v>
      </c>
    </row>
    <row r="45" spans="1:33" ht="6.75" customHeight="1" x14ac:dyDescent="0.2"/>
    <row r="46" spans="1:33" x14ac:dyDescent="0.2">
      <c r="A46" s="9" t="s">
        <v>98</v>
      </c>
      <c r="C46" s="59">
        <f>NPV(Input!C12,C40,D40:AG40)</f>
        <v>8807214.1726812962</v>
      </c>
    </row>
    <row r="47" spans="1:33" x14ac:dyDescent="0.2">
      <c r="A47" s="9" t="s">
        <v>99</v>
      </c>
      <c r="C47" s="53">
        <f>IRR(C40:AG40)</f>
        <v>7.7272749018914233E-2</v>
      </c>
    </row>
    <row r="48" spans="1:33" x14ac:dyDescent="0.2">
      <c r="A48" s="9" t="s">
        <v>100</v>
      </c>
      <c r="C48" s="54">
        <f>Investeringen!B10/Output!E40</f>
        <v>10.286617348464949</v>
      </c>
    </row>
    <row r="49" spans="1:33" x14ac:dyDescent="0.2">
      <c r="A49" s="9" t="s">
        <v>101</v>
      </c>
      <c r="C49" s="55">
        <f>(C19+Investeringen!B10)/C44</f>
        <v>90.745138691745339</v>
      </c>
    </row>
    <row r="50" spans="1:33" ht="6.75" customHeight="1" x14ac:dyDescent="0.2"/>
    <row r="51" spans="1:33" ht="6.75" customHeight="1" x14ac:dyDescent="0.2"/>
    <row r="52" spans="1:33" ht="6.75" customHeight="1" x14ac:dyDescent="0.2"/>
    <row r="53" spans="1:33" x14ac:dyDescent="0.2">
      <c r="A53" s="89" t="s">
        <v>118</v>
      </c>
      <c r="B53" s="89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</row>
    <row r="54" spans="1:33" x14ac:dyDescent="0.2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</vt:i4>
      </vt:variant>
    </vt:vector>
  </HeadingPairs>
  <TitlesOfParts>
    <vt:vector size="6" baseType="lpstr">
      <vt:lpstr>Colofon</vt:lpstr>
      <vt:lpstr>Input</vt:lpstr>
      <vt:lpstr>Investeringen</vt:lpstr>
      <vt:lpstr>Output</vt:lpstr>
      <vt:lpstr>Colofon!_Toc526374576</vt:lpstr>
      <vt:lpstr>Input!Afdrukbereik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Heutink, Andreas (GPO)</dc:creator>
  <cp:lastModifiedBy>Heutink, Andreas (GPO)</cp:lastModifiedBy>
  <cp:lastPrinted>2018-10-05T10:07:33Z</cp:lastPrinted>
  <dcterms:created xsi:type="dcterms:W3CDTF">2018-08-28T06:57:34Z</dcterms:created>
  <dcterms:modified xsi:type="dcterms:W3CDTF">2018-10-12T11:58:51Z</dcterms:modified>
</cp:coreProperties>
</file>